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5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M19" i="3" l="1"/>
  <c r="M17" i="3"/>
  <c r="H65" i="5" l="1"/>
  <c r="G8" i="5"/>
  <c r="D209" i="29"/>
  <c r="C176" i="29"/>
  <c r="C124" i="29"/>
  <c r="D5" i="29"/>
  <c r="F5" i="29"/>
  <c r="C5" i="29"/>
  <c r="E60" i="29" l="1"/>
  <c r="L13" i="29"/>
  <c r="F13" i="29"/>
  <c r="L45" i="29"/>
  <c r="F45" i="29"/>
  <c r="L17" i="29"/>
  <c r="D17" i="29"/>
  <c r="C17" i="29"/>
  <c r="L14" i="29"/>
  <c r="H14" i="29"/>
  <c r="F14" i="29"/>
  <c r="E14" i="29"/>
  <c r="D14" i="29"/>
  <c r="C14" i="29"/>
  <c r="D13" i="29"/>
  <c r="L8" i="29"/>
  <c r="D8" i="29"/>
  <c r="C8" i="29"/>
  <c r="L5" i="29"/>
  <c r="C13" i="29"/>
  <c r="H5" i="29"/>
  <c r="E5" i="29"/>
  <c r="L79" i="29"/>
  <c r="L64" i="29"/>
  <c r="L63" i="29"/>
  <c r="F63" i="29"/>
  <c r="E63" i="29"/>
  <c r="C63" i="29"/>
  <c r="L60" i="29"/>
  <c r="C60" i="29"/>
  <c r="L55" i="29"/>
  <c r="E55" i="29"/>
  <c r="D55" i="29"/>
  <c r="C55" i="29"/>
  <c r="L50" i="29"/>
  <c r="E50" i="29"/>
  <c r="D50" i="29"/>
  <c r="C50" i="29"/>
  <c r="F49" i="29"/>
  <c r="E49" i="29"/>
  <c r="L49" i="29"/>
  <c r="D49" i="29"/>
  <c r="G45" i="29"/>
  <c r="E45" i="29"/>
  <c r="D45" i="29"/>
  <c r="C45" i="29"/>
  <c r="L44" i="29"/>
  <c r="E44" i="29"/>
  <c r="L41" i="29"/>
  <c r="L38" i="29"/>
  <c r="D38" i="29"/>
  <c r="C38" i="29"/>
  <c r="L37" i="29"/>
  <c r="D37" i="29"/>
  <c r="C37" i="29"/>
  <c r="L19" i="29"/>
  <c r="L10" i="29"/>
  <c r="D10" i="29"/>
  <c r="C10" i="29"/>
  <c r="F75" i="29"/>
  <c r="L75" i="29"/>
  <c r="E75" i="29"/>
  <c r="L51" i="29"/>
  <c r="C51" i="29"/>
  <c r="L46" i="29"/>
  <c r="D44" i="29"/>
  <c r="C44" i="29"/>
  <c r="L36" i="29"/>
  <c r="D36" i="29"/>
  <c r="C36" i="29"/>
  <c r="C19" i="29"/>
  <c r="G13" i="29"/>
  <c r="L11" i="29"/>
  <c r="F11" i="29"/>
  <c r="D11" i="29"/>
  <c r="C11" i="29"/>
  <c r="F10" i="29"/>
  <c r="E10" i="29"/>
  <c r="E337" i="29"/>
  <c r="L318" i="29"/>
  <c r="E318" i="29"/>
  <c r="L241" i="29"/>
  <c r="D241" i="29"/>
  <c r="L214" i="29"/>
  <c r="D214" i="29"/>
  <c r="L209" i="29"/>
  <c r="D211" i="29"/>
  <c r="L211" i="29"/>
  <c r="L217" i="29"/>
  <c r="D217" i="29"/>
  <c r="L262" i="29"/>
  <c r="D262" i="29"/>
  <c r="D261" i="29"/>
  <c r="L261" i="29"/>
  <c r="D260" i="29"/>
  <c r="L260" i="29"/>
  <c r="L258" i="29"/>
  <c r="D258" i="29"/>
  <c r="L253" i="29"/>
  <c r="D253" i="29"/>
  <c r="L240" i="29"/>
  <c r="D240" i="29"/>
  <c r="D239" i="29"/>
  <c r="L239" i="29"/>
  <c r="D235" i="29"/>
  <c r="L235" i="29"/>
  <c r="L234" i="29"/>
  <c r="L231" i="29"/>
  <c r="D231" i="29"/>
  <c r="L228" i="29"/>
  <c r="D228" i="29"/>
  <c r="D227" i="29"/>
  <c r="L227" i="29"/>
  <c r="D213" i="29"/>
  <c r="L213" i="29"/>
  <c r="D234" i="29"/>
  <c r="L226" i="29"/>
  <c r="D226" i="29"/>
  <c r="D222" i="29"/>
  <c r="L222" i="29"/>
  <c r="F176" i="29"/>
  <c r="E176" i="29"/>
  <c r="D176" i="29"/>
  <c r="L164" i="29"/>
  <c r="H164" i="29"/>
  <c r="H163" i="29"/>
  <c r="L124" i="29"/>
  <c r="E124" i="29"/>
  <c r="F124" i="29"/>
  <c r="C81" i="5"/>
  <c r="C79" i="5"/>
  <c r="C72" i="5"/>
  <c r="C74" i="5"/>
  <c r="C270" i="5"/>
  <c r="C268" i="5"/>
  <c r="C203" i="5"/>
  <c r="C158" i="5"/>
  <c r="K4" i="3"/>
  <c r="J4" i="3"/>
  <c r="I5" i="3"/>
  <c r="I4" i="3"/>
  <c r="F4" i="3"/>
  <c r="D4" i="3"/>
  <c r="C4" i="3"/>
  <c r="C31" i="3" l="1"/>
  <c r="C2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F62" i="34" s="1"/>
  <c r="K122" i="29"/>
  <c r="F15" i="145" s="1"/>
  <c r="F19" i="145" s="1"/>
  <c r="K67" i="29"/>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E30" i="108" s="1"/>
  <c r="D1132" i="106"/>
  <c r="K68" i="29"/>
  <c r="K69" i="29"/>
  <c r="B1136" i="106"/>
  <c r="D1136" i="106" s="1"/>
  <c r="K70" i="29"/>
  <c r="B1137" i="106"/>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K83" i="29"/>
  <c r="B2978" i="106" s="1"/>
  <c r="D2978" i="106" s="1"/>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s="1"/>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E26" i="108"/>
  <c r="F26" i="108"/>
  <c r="G26" i="108"/>
  <c r="E27" i="108"/>
  <c r="F27" i="108"/>
  <c r="G27" i="108"/>
  <c r="E28" i="108"/>
  <c r="F36" i="108"/>
  <c r="G28"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C61" i="34"/>
  <c r="F61" i="34"/>
  <c r="C62" i="34"/>
  <c r="C63" i="34"/>
  <c r="D63" i="34"/>
  <c r="C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B6025" i="106" s="1"/>
  <c r="D6025" i="106" s="1"/>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9" i="118"/>
  <c r="D11" i="37"/>
  <c r="D22" i="37"/>
  <c r="H22" i="37"/>
  <c r="J22" i="37"/>
  <c r="L22" i="37"/>
  <c r="D24" i="37"/>
  <c r="B4270" i="106" s="1"/>
  <c r="D4270" i="106" s="1"/>
  <c r="D5" i="7"/>
  <c r="B1761" i="106" s="1"/>
  <c r="D1761" i="106" s="1"/>
  <c r="D13" i="7"/>
  <c r="B3726" i="106" s="1"/>
  <c r="D3726" i="106" s="1"/>
  <c r="D9" i="7"/>
  <c r="B1767" i="106" s="1"/>
  <c r="D1767" i="106" s="1"/>
  <c r="F130" i="34"/>
  <c r="F126" i="34"/>
  <c r="B5847" i="106"/>
  <c r="D5847" i="106" s="1"/>
  <c r="H173" i="5"/>
  <c r="B5906" i="106" s="1"/>
  <c r="D5906" i="106" s="1"/>
  <c r="H6" i="4"/>
  <c r="B2656" i="106" s="1"/>
  <c r="D2656" i="106" s="1"/>
  <c r="B1746" i="106"/>
  <c r="D1746" i="106" s="1"/>
  <c r="D17" i="7"/>
  <c r="B4104" i="106" s="1"/>
  <c r="D4104" i="106" s="1"/>
  <c r="D11" i="7"/>
  <c r="B1768" i="106" s="1"/>
  <c r="D1768" i="106" s="1"/>
  <c r="F38" i="34" l="1"/>
  <c r="F19" i="7"/>
  <c r="B281" i="106"/>
  <c r="D281" i="106" s="1"/>
  <c r="L13" i="11"/>
  <c r="B2060" i="106" s="1"/>
  <c r="D2060" i="106" s="1"/>
  <c r="L5" i="11"/>
  <c r="B2056" i="106" s="1"/>
  <c r="D2056" i="106" s="1"/>
  <c r="H33" i="118"/>
  <c r="E102" i="29"/>
  <c r="B2790" i="106" s="1"/>
  <c r="D2790" i="106" s="1"/>
  <c r="F31" i="108"/>
  <c r="K84" i="29"/>
  <c r="C14" i="4"/>
  <c r="B2558" i="106" s="1"/>
  <c r="D2558" i="106" s="1"/>
  <c r="G39" i="108"/>
  <c r="B1130" i="106"/>
  <c r="D1130" i="106" s="1"/>
  <c r="G30" i="108"/>
  <c r="B3647" i="106"/>
  <c r="D3647" i="106" s="1"/>
  <c r="K339" i="29"/>
  <c r="L331" i="29"/>
  <c r="G29" i="108"/>
  <c r="E29" i="108"/>
  <c r="K178" i="29"/>
  <c r="F13" i="4" s="1"/>
  <c r="B2596" i="106" s="1"/>
  <c r="D2596" i="106" s="1"/>
  <c r="F28" i="108"/>
  <c r="F40" i="108" s="1"/>
  <c r="G42" i="108" s="1"/>
  <c r="D12" i="7"/>
  <c r="B1769" i="106" s="1"/>
  <c r="D1769" i="106" s="1"/>
  <c r="D7" i="7"/>
  <c r="B1763" i="106" s="1"/>
  <c r="D1763" i="106" s="1"/>
  <c r="E109" i="5"/>
  <c r="E4" i="4" s="1"/>
  <c r="B2630" i="106" s="1"/>
  <c r="D2630" i="106" s="1"/>
  <c r="F93" i="34"/>
  <c r="B4363" i="106"/>
  <c r="D4363" i="106" s="1"/>
  <c r="I173" i="5"/>
  <c r="B4216" i="106" s="1"/>
  <c r="D4216" i="106" s="1"/>
  <c r="G172" i="5"/>
  <c r="D15" i="7"/>
  <c r="B1772" i="106" s="1"/>
  <c r="D1772" i="106" s="1"/>
  <c r="H4" i="4"/>
  <c r="B2655" i="106" s="1"/>
  <c r="D2655" i="106" s="1"/>
  <c r="C172" i="5"/>
  <c r="F129" i="34"/>
  <c r="B83" i="36"/>
  <c r="K28" i="118"/>
  <c r="O27" i="118" s="1"/>
  <c r="O29" i="118" s="1"/>
  <c r="K173" i="5"/>
  <c r="K6" i="4" s="1"/>
  <c r="B3570" i="106" s="1"/>
  <c r="D3570" i="106" s="1"/>
  <c r="B5725" i="106"/>
  <c r="D5725" i="106" s="1"/>
  <c r="G109" i="5"/>
  <c r="F66" i="34"/>
  <c r="I26" i="12"/>
  <c r="B7741" i="106" s="1"/>
  <c r="D7741" i="106" s="1"/>
  <c r="B1996" i="106"/>
  <c r="D1996" i="106" s="1"/>
  <c r="D109" i="5"/>
  <c r="K274" i="5"/>
  <c r="F110" i="34"/>
  <c r="D5" i="4"/>
  <c r="B3406" i="106" s="1"/>
  <c r="D3406" i="106" s="1"/>
  <c r="B4396" i="106"/>
  <c r="D4396" i="106" s="1"/>
  <c r="F105" i="34"/>
  <c r="C109" i="5"/>
  <c r="B5121" i="106" s="1"/>
  <c r="D5121" i="106" s="1"/>
  <c r="L354" i="29"/>
  <c r="J354" i="29"/>
  <c r="B7245" i="106" s="1"/>
  <c r="D7245" i="106" s="1"/>
  <c r="G204" i="29"/>
  <c r="B7011" i="106"/>
  <c r="D7011" i="106" s="1"/>
  <c r="B6995" i="106"/>
  <c r="D6995" i="106" s="1"/>
  <c r="B4202" i="106"/>
  <c r="D4202" i="106" s="1"/>
  <c r="B3654" i="106"/>
  <c r="D3654" i="106" s="1"/>
  <c r="K76" i="4"/>
  <c r="B3586" i="106" s="1"/>
  <c r="D3586" i="106" s="1"/>
  <c r="H44" i="4"/>
  <c r="B2836" i="106"/>
  <c r="D2836" i="106" s="1"/>
  <c r="B2091" i="106"/>
  <c r="D2091" i="106" s="1"/>
  <c r="H288" i="29"/>
  <c r="B1454" i="106" s="1"/>
  <c r="D1454" i="106" s="1"/>
  <c r="K162" i="29"/>
  <c r="H166" i="29"/>
  <c r="H168" i="29" s="1"/>
  <c r="B1318" i="106" s="1"/>
  <c r="D1318" i="106" s="1"/>
  <c r="E168" i="29"/>
  <c r="B1309" i="106" s="1"/>
  <c r="D1309" i="106" s="1"/>
  <c r="B1223" i="106"/>
  <c r="D1223" i="106" s="1"/>
  <c r="B1126" i="106"/>
  <c r="D1126" i="106" s="1"/>
  <c r="E15" i="145"/>
  <c r="G15" i="145" s="1"/>
  <c r="D4" i="7"/>
  <c r="B1760" i="106" s="1"/>
  <c r="D1760" i="106" s="1"/>
  <c r="J274" i="5"/>
  <c r="B7054" i="106" s="1"/>
  <c r="D7054" i="106" s="1"/>
  <c r="L305" i="29"/>
  <c r="F68" i="34"/>
  <c r="F60" i="34"/>
  <c r="F42" i="34"/>
  <c r="D37" i="108"/>
  <c r="F37" i="108"/>
  <c r="B4156" i="106"/>
  <c r="D4156" i="106" s="1"/>
  <c r="H76" i="4"/>
  <c r="B3298" i="106" s="1"/>
  <c r="D3298" i="106" s="1"/>
  <c r="K278" i="29"/>
  <c r="K24" i="12"/>
  <c r="J90" i="28"/>
  <c r="F173" i="5"/>
  <c r="F6" i="4" s="1"/>
  <c r="B2593" i="106" s="1"/>
  <c r="D259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H8" i="4"/>
  <c r="D274" i="5"/>
  <c r="B7270" i="106"/>
  <c r="C34" i="131"/>
  <c r="L16" i="11" l="1"/>
  <c r="B2061" i="106" s="1"/>
  <c r="D2061" i="106" s="1"/>
  <c r="L114" i="29"/>
  <c r="C114" i="29"/>
  <c r="B757" i="106" s="1"/>
  <c r="D757" i="106" s="1"/>
  <c r="B3670" i="106"/>
  <c r="D3670" i="106" s="1"/>
  <c r="K341" i="29"/>
  <c r="B1381" i="106"/>
  <c r="D1381" i="106" s="1"/>
  <c r="D19" i="7"/>
  <c r="B1775" i="106" s="1"/>
  <c r="D1775" i="106" s="1"/>
  <c r="B5653" i="106"/>
  <c r="D5653" i="106" s="1"/>
  <c r="B7733" i="106"/>
  <c r="D7733" i="106" s="1"/>
  <c r="K26" i="12"/>
  <c r="B7743" i="106" s="1"/>
  <c r="D7743" i="106" s="1"/>
  <c r="B5356" i="106"/>
  <c r="D5356" i="106" s="1"/>
  <c r="D4" i="4"/>
  <c r="B2564" i="106" s="1"/>
  <c r="D2564" i="106" s="1"/>
  <c r="B6024" i="106"/>
  <c r="D6024" i="106" s="1"/>
  <c r="G4" i="4"/>
  <c r="B2603" i="106" s="1"/>
  <c r="D2603" i="106" s="1"/>
  <c r="J7" i="4"/>
  <c r="D7256" i="106"/>
  <c r="D7252" i="106"/>
  <c r="F175" i="34"/>
  <c r="C4" i="4"/>
  <c r="B2551" i="106" s="1"/>
  <c r="D2551" i="106" s="1"/>
  <c r="B3724" i="106"/>
  <c r="D3724" i="106" s="1"/>
  <c r="G15" i="4"/>
  <c r="B6032" i="106" s="1"/>
  <c r="D6032" i="106" s="1"/>
  <c r="F73" i="34"/>
  <c r="G173" i="5"/>
  <c r="B5770" i="106"/>
  <c r="D5770" i="106" s="1"/>
  <c r="B5214" i="106"/>
  <c r="D5214" i="106" s="1"/>
  <c r="C173" i="5"/>
  <c r="K102" i="29"/>
  <c r="F53" i="34" s="1"/>
  <c r="D7254" i="106"/>
  <c r="D7253" i="106"/>
  <c r="F274" i="5"/>
  <c r="F275" i="5" s="1"/>
  <c r="B5720" i="106" s="1"/>
  <c r="D5720" i="106" s="1"/>
  <c r="B6014" i="106"/>
  <c r="D6014" i="106" s="1"/>
  <c r="D30" i="36"/>
  <c r="B7760" i="106"/>
  <c r="D7760" i="106" s="1"/>
  <c r="B1365" i="106"/>
  <c r="D1365" i="106" s="1"/>
  <c r="F6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19" i="171" s="1"/>
  <c r="D32" i="171" s="1"/>
  <c r="D49" i="171" s="1"/>
  <c r="B5507" i="106"/>
  <c r="D5507" i="106" s="1"/>
  <c r="B7298" i="106"/>
  <c r="C35" i="131"/>
  <c r="B7299" i="106" s="1"/>
  <c r="B1145" i="106" l="1"/>
  <c r="D1145" i="106" s="1"/>
  <c r="C15" i="4"/>
  <c r="B2559" i="106" s="1"/>
  <c r="D2559" i="106" s="1"/>
  <c r="K114" i="29"/>
  <c r="F8" i="34" s="1"/>
  <c r="K13" i="4"/>
  <c r="B3572" i="106" s="1"/>
  <c r="D3572" i="106" s="1"/>
  <c r="B3672" i="106"/>
  <c r="D3672" i="106" s="1"/>
  <c r="K354" i="29"/>
  <c r="B3678" i="106" s="1"/>
  <c r="D3678" i="106" s="1"/>
  <c r="J8" i="4"/>
  <c r="J17" i="4"/>
  <c r="J19" i="4" s="1"/>
  <c r="B6229" i="106" s="1"/>
  <c r="D6229" i="106" s="1"/>
  <c r="B5778" i="106"/>
  <c r="D5778" i="106" s="1"/>
  <c r="G6" i="4"/>
  <c r="B2604" i="106" s="1"/>
  <c r="D2604" i="106" s="1"/>
  <c r="F8" i="4"/>
  <c r="F10" i="4" s="1"/>
  <c r="B4125" i="106" s="1"/>
  <c r="D41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2595" i="106" l="1"/>
  <c r="D2595" i="106" s="1"/>
  <c r="B1152" i="106"/>
  <c r="D1152" i="106" s="1"/>
  <c r="K355" i="29"/>
  <c r="B3681" i="106" s="1"/>
  <c r="D3681" i="106" s="1"/>
  <c r="J20" i="4"/>
  <c r="B6230" i="106" s="1"/>
  <c r="D6230" i="106" s="1"/>
  <c r="B6227" i="106"/>
  <c r="D6227" i="106" s="1"/>
  <c r="D6" i="146"/>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H18" i="118"/>
  <c r="F14" i="34" l="1"/>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<sst xmlns="http://schemas.openxmlformats.org/spreadsheetml/2006/main" count="5032" uniqueCount="2131">
  <si>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</si>
  <si>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</si>
  <si>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</si>
  <si>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</si>
  <si>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</si>
  <si>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</si>
  <si>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</si>
  <si>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</si>
  <si>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</si>
  <si>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</si>
  <si>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</si>
  <si>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</si>
  <si>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</si>
  <si>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</si>
  <si>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</si>
  <si>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</si>
  <si>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</si>
  <si>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</si>
  <si>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</si>
  <si>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</si>
  <si>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</si>
  <si>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</si>
  <si>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</si>
  <si>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</si>
  <si>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</si>
  <si>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</si>
  <si>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</si>
  <si>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</si>
  <si>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</si>
  <si>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</si>
  <si>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</si>
  <si>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</si>
  <si>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</si>
  <si>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</si>
  <si>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</si>
  <si>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</si>
  <si>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</si>
  <si>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</si>
  <si>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</si>
  <si>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</si>
  <si>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</si>
  <si>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</si>
  <si>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</si>
  <si>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</si>
  <si>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</si>
  <si>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</si>
  <si>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</si>
  <si>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</si>
  <si>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</si>
  <si>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</si>
  <si>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</si>
  <si>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</si>
  <si>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</si>
  <si>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</si>
  <si>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</si>
  <si>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</si>
  <si>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</si>
  <si>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</si>
  <si>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</si>
  <si>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</si>
  <si>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</si>
  <si>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</si>
  <si>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</si>
  <si>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</si>
  <si>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</si>
  <si>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</si>
  <si>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</si>
  <si>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</si>
  <si>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</si>
  <si>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</si>
  <si>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</si>
  <si>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</si>
  <si>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</si>
  <si>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</si>
  <si>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</si>
  <si>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</si>
  <si>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</si>
  <si>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</si>
  <si>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</si>
  <si>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</si>
  <si>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</si>
  <si>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</si>
  <si>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</si>
  <si>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</si>
  <si>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</si>
  <si>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</si>
  <si>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</si>
  <si>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</si>
  <si>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</si>
  <si>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</si>
  <si>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</si>
  <si>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</si>
  <si>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</si>
  <si>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</si>
  <si>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</si>
  <si>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</si>
  <si>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</si>
  <si>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</si>
  <si>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</si>
  <si>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</si>
  <si>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</si>
  <si>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</si>
  <si>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</si>
  <si>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</si>
  <si>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</si>
  <si>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</si>
  <si>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</si>
  <si>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</si>
  <si>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</si>
  <si>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</si>
  <si>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</si>
  <si>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</si>
  <si>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</si>
  <si>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</si>
  <si>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</si>
  <si>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</si>
  <si>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</si>
  <si>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</si>
  <si>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</si>
  <si>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</si>
  <si>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</si>
  <si>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</si>
  <si>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</si>
  <si>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</si>
  <si>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</si>
  <si>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</si>
  <si>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</si>
  <si>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</si>
  <si>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</si>
  <si>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</si>
  <si>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</si>
  <si>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</si>
  <si>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</si>
  <si>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</si>
  <si>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</si>
  <si>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</si>
  <si>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</si>
  <si>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</si>
  <si>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</si>
  <si>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</si>
  <si>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</si>
  <si>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</si>
  <si>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</si>
  <si>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</si>
  <si>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</si>
  <si>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</si>
  <si>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</si>
  <si>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</si>
  <si>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</si>
  <si>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</si>
  <si>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</si>
  <si>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</si>
  <si>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</si>
  <si>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</si>
  <si>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</si>
  <si>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</si>
  <si>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</si>
  <si>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</si>
  <si>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</si>
  <si>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</si>
  <si>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</si>
  <si>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</si>
  <si>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</si>
  <si>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</si>
  <si>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</si>
  <si>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</si>
  <si>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</si>
  <si>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</si>
  <si>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</si>
  <si>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</si>
  <si>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</si>
  <si>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</si>
  <si>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</si>
  <si>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</si>
  <si>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</si>
  <si>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</si>
  <si>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</si>
  <si>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</si>
  <si>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</si>
  <si>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</si>
  <si>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</si>
  <si>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</si>
  <si>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</si>
  <si>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</si>
  <si>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</si>
  <si>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</si>
  <si>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</si>
  <si>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</si>
  <si>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</si>
  <si>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</si>
  <si>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</si>
  <si>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</si>
  <si>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</si>
  <si>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</si>
  <si>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</si>
  <si>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</si>
  <si>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</si>
  <si>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</si>
  <si>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</si>
  <si>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</si>
  <si>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</si>
  <si>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</si>
  <si>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</si>
  <si>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</si>
  <si>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</si>
  <si>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</si>
  <si>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</si>
  <si>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</si>
  <si>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</si>
  <si>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</si>
  <si>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</si>
  <si>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</si>
  <si>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</si>
  <si>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</si>
  <si>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</si>
  <si>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</si>
  <si>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</si>
  <si>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</si>
  <si>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</si>
  <si>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</si>
  <si>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</si>
  <si>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</si>
  <si>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</si>
  <si>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</si>
  <si>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</si>
  <si>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</si>
  <si>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</si>
  <si>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</si>
  <si>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</si>
  <si>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</si>
  <si>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</si>
  <si>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</si>
  <si>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</si>
  <si>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</si>
  <si>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</si>
  <si>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</si>
  <si>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</si>
  <si>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</si>
  <si>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</si>
  <si>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</si>
  <si>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</si>
  <si>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</si>
  <si>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</si>
  <si>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</si>
  <si>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</si>
  <si>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</si>
  <si>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</si>
  <si>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</si>
  <si>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</si>
  <si>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</si>
  <si>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</si>
  <si>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</si>
  <si>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</si>
  <si>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</si>
  <si>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</si>
  <si>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</si>
  <si>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</si>
  <si>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</si>
  <si>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</si>
  <si>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</si>
  <si>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</si>
  <si>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</si>
  <si>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</si>
  <si>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</si>
  <si>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</si>
  <si>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</si>
  <si>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</si>
  <si>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</si>
  <si>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</si>
  <si>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</si>
  <si>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</si>
  <si>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</si>
  <si>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</si>
  <si>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</si>
  <si>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</si>
  <si>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</si>
  <si>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</si>
  <si>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</si>
  <si>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</si>
  <si>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</si>
  <si>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</si>
  <si>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</si>
  <si>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</si>
  <si>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</si>
  <si>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</si>
  <si>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</si>
  <si>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</si>
  <si>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</si>
  <si>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</si>
  <si>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</si>
  <si>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</si>
  <si>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</si>
  <si>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</si>
  <si>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</si>
  <si>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</si>
  <si>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</si>
  <si>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</si>
  <si>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</si>
  <si>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</si>
  <si>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</si>
  <si>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</si>
  <si>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</si>
  <si>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</si>
  <si>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</si>
  <si>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</si>
  <si>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</si>
  <si>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</si>
  <si>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</si>
  <si>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</si>
  <si>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</si>
  <si>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</si>
  <si>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</si>
  <si>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</si>
  <si>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</si>
  <si>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</si>
  <si>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</si>
  <si>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</si>
  <si>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</si>
  <si>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</si>
  <si>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</si>
  <si>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</si>
  <si>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</si>
  <si>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</si>
  <si>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</si>
  <si>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</si>
  <si>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</si>
  <si>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</si>
  <si>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</si>
  <si>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</si>
  <si>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</si>
  <si>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</si>
  <si>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</si>
  <si>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</si>
  <si>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</si>
  <si>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</si>
  <si>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</si>
  <si>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</si>
  <si>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</si>
  <si>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</si>
  <si>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</si>
  <si>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</si>
  <si>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</si>
  <si>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</si>
  <si>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</si>
  <si>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</si>
  <si>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</si>
  <si>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</si>
  <si>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</si>
  <si>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</si>
  <si>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</si>
  <si>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</si>
  <si>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</si>
  <si>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</si>
  <si>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</si>
  <si>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</si>
  <si>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</si>
  <si>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</si>
  <si>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</si>
  <si>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</si>
  <si>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</si>
  <si>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</si>
  <si>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</si>
  <si>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</si>
  <si>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</si>
  <si>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</si>
  <si>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</si>
  <si>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</si>
  <si>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</si>
  <si>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</si>
  <si>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</si>
  <si>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</si>
  <si>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</si>
  <si>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</si>
  <si>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</si>
  <si>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</si>
  <si>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</si>
  <si>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</si>
  <si>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</si>
  <si>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</si>
  <si>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</si>
  <si>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</si>
  <si>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</si>
  <si>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</si>
  <si>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</si>
  <si>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</si>
  <si>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</si>
  <si>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</si>
  <si>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</si>
  <si>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</si>
  <si>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</si>
  <si>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</si>
  <si>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</si>
  <si>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</si>
  <si>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</si>
  <si>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</si>
  <si>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</si>
  <si>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</si>
  <si>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</si>
  <si>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</si>
  <si>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</si>
  <si>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</si>
  <si>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</si>
  <si>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</si>
  <si>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</si>
  <si>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</si>
  <si>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</si>
  <si>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</si>
  <si>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</si>
  <si>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</si>
  <si>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</si>
  <si>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</si>
  <si>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</si>
  <si>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</si>
  <si>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</si>
  <si>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</si>
  <si>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</si>
  <si>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</si>
  <si>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</si>
  <si>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</si>
  <si>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</si>
  <si>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</si>
  <si>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</si>
  <si>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</si>
  <si>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</si>
  <si>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</si>
  <si>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</si>
  <si>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</si>
  <si>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</si>
  <si>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</si>
  <si>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</si>
  <si>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</si>
  <si>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</si>
  <si>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</si>
  <si>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</si>
  <si>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</si>
  <si>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</si>
  <si>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</si>
  <si>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</si>
  <si>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</si>
  <si>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</si>
  <si>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</si>
  <si>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</si>
  <si>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</si>
  <si>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</si>
  <si>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</si>
  <si>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</si>
  <si>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</si>
  <si>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</si>
  <si>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</si>
  <si>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</si>
  <si>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</si>
  <si>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</si>
  <si>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</si>
  <si>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</si>
  <si>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</si>
  <si>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</si>
  <si>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</si>
  <si>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</si>
  <si>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</si>
  <si>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</si>
  <si>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</si>
  <si>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</si>
  <si>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</si>
  <si>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</si>
  <si>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</si>
  <si>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</si>
  <si>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</si>
  <si>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</si>
  <si>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</si>
  <si>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</si>
  <si>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</si>
  <si>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</si>
  <si>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</si>
  <si>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</si>
  <si>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</si>
  <si>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</si>
  <si>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</si>
  <si>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</si>
  <si>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</si>
  <si>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</si>
  <si>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</si>
  <si>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</si>
  <si>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</si>
  <si>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</si>
  <si>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</si>
  <si>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</si>
  <si>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</si>
  <si>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</si>
  <si>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</si>
  <si>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</si>
  <si>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</si>
  <si>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</si>
  <si>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</si>
  <si>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</si>
  <si>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</si>
  <si>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</si>
  <si>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</si>
  <si>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</si>
  <si>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</si>
  <si>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</si>
  <si>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</si>
  <si>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</si>
  <si>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</si>
  <si>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</si>
  <si>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</si>
  <si>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</si>
  <si>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</si>
  <si>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</si>
  <si>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</si>
  <si>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</si>
  <si>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</si>
  <si>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</si>
  <si>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</si>
  <si>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</si>
  <si>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</si>
  <si>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</si>
  <si>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</si>
  <si>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</si>
  <si>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</si>
  <si>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</si>
  <si>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</si>
  <si>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</si>
  <si>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</si>
  <si>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</si>
  <si>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</si>
  <si>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</si>
  <si>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</si>
  <si>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</si>
  <si>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</si>
  <si>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</si>
  <si>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</si>
  <si>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</si>
  <si>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</si>
  <si>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</si>
  <si>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</si>
  <si>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</si>
  <si>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</si>
  <si>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</si>
  <si>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</si>
  <si>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</si>
  <si>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</si>
  <si>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</si>
  <si>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</si>
  <si>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</si>
  <si>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</si>
  <si>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</si>
  <si>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</si>
  <si>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</si>
  <si>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</si>
  <si>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</si>
  <si>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</si>
  <si>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</si>
  <si>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</si>
  <si>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</si>
  <si>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</si>
  <si>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</si>
  <si>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</si>
  <si>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</si>
  <si>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</si>
  <si>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</si>
  <si>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</si>
  <si>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</si>
  <si>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</si>
  <si>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</si>
  <si>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</si>
  <si>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</si>
  <si>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</si>
  <si>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</si>
  <si>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</si>
  <si>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</si>
  <si>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</si>
  <si>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</si>
  <si>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</si>
  <si>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</si>
  <si>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</si>
  <si>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</si>
  <si>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</si>
  <si>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</si>
  <si>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</si>
  <si>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</si>
  <si>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</si>
  <si>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</si>
  <si>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</si>
  <si>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</si>
  <si>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</si>
  <si>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</si>
  <si>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</si>
  <si>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</si>
  <si>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</si>
  <si>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</si>
  <si>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</si>
  <si>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</si>
  <si>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</si>
  <si>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</si>
  <si>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</si>
  <si>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</si>
  <si>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</si>
  <si>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</si>
  <si>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</si>
  <si>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</si>
  <si>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</si>
  <si>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</si>
  <si>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</si>
  <si>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</si>
  <si>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</si>
  <si>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</si>
  <si>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</si>
  <si>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</si>
  <si>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</si>
  <si>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</si>
  <si>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</si>
  <si>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</si>
  <si>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</si>
  <si>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</si>
  <si>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</si>
  <si>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</si>
  <si>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</si>
  <si>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</si>
  <si>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</si>
  <si>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</si>
  <si>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</si>
  <si>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</si>
  <si>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</si>
  <si>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</si>
  <si>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</si>
  <si>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</si>
  <si>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</si>
  <si>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</si>
  <si>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</si>
  <si>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</si>
  <si>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</si>
  <si>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</si>
  <si>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</si>
  <si>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</si>
  <si>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</si>
  <si>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</si>
  <si>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</si>
  <si>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</si>
  <si>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</si>
  <si>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</si>
  <si>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</si>
  <si>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</si>
  <si>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</si>
  <si>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</si>
  <si>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</si>
  <si>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</si>
  <si>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</si>
  <si>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</si>
  <si>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</si>
  <si>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</si>
  <si>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</si>
  <si>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</si>
  <si>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</si>
  <si>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</si>
  <si>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</si>
  <si>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</si>
  <si>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</si>
  <si>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</si>
  <si>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</si>
  <si>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</si>
  <si>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</si>
  <si>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</si>
  <si>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</si>
  <si>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</si>
  <si>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</si>
  <si>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</si>
  <si>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</si>
  <si>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</si>
  <si>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</si>
  <si>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</si>
  <si>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</si>
  <si>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</si>
  <si>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</si>
  <si>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</si>
  <si>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</si>
  <si>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</si>
  <si>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</si>
  <si>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</si>
  <si>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</si>
  <si>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</si>
  <si>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</si>
  <si>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</si>
  <si>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</si>
  <si>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</si>
  <si>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</si>
  <si>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</si>
  <si>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</si>
  <si>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</si>
  <si>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</si>
  <si>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</si>
  <si>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</si>
  <si>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</si>
  <si>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</si>
  <si>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</si>
  <si>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</si>
  <si>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</si>
  <si>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</si>
  <si>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</si>
  <si>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</si>
  <si>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</si>
  <si>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</si>
  <si>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</si>
  <si>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</si>
  <si>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</si>
  <si>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</si>
  <si>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</si>
  <si>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</si>
  <si>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</si>
  <si>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</si>
  <si>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</si>
  <si>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</si>
  <si>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</si>
  <si>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</si>
  <si>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</si>
  <si>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</si>
  <si>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</si>
  <si>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</si>
  <si>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</si>
  <si>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</si>
  <si>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</si>
  <si>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</si>
  <si>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</si>
  <si>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</si>
  <si>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</si>
  <si>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</si>
  <si>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</si>
  <si>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</si>
  <si>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</si>
  <si>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</si>
  <si>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</si>
  <si>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</si>
  <si>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</si>
  <si>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</si>
  <si>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</si>
  <si>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</si>
  <si>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</si>
  <si>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</si>
  <si>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</si>
  <si>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</si>
  <si>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</si>
  <si>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</si>
  <si>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</si>
  <si>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</si>
  <si>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</si>
  <si>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</si>
  <si>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</si>
  <si>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</si>
  <si>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</si>
  <si>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</si>
  <si>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</si>
  <si>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</si>
  <si>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</si>
  <si>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</si>
  <si>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</si>
  <si>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</si>
  <si>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</si>
  <si>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</si>
  <si>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</si>
  <si>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</si>
  <si>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</si>
  <si>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</si>
  <si>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</si>
  <si>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</si>
  <si>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</si>
  <si>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</si>
  <si>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</si>
  <si>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</si>
  <si>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</si>
  <si>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</si>
  <si>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</si>
  <si>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</si>
  <si>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</si>
  <si>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</si>
  <si>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</si>
  <si>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</si>
  <si>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</si>
  <si>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</si>
  <si>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</si>
  <si>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</si>
  <si>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</si>
  <si>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</si>
  <si>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</si>
  <si>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</si>
  <si>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</si>
  <si>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</si>
  <si>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</si>
  <si>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</si>
  <si>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</si>
  <si>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</si>
  <si>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</si>
  <si>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</si>
  <si>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</si>
  <si>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</si>
  <si>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</si>
  <si>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</si>
  <si>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</si>
  <si>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</si>
  <si>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</si>
  <si>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</si>
  <si>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</si>
  <si>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</si>
  <si>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</si>
  <si>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</si>
  <si>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</si>
  <si>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</si>
  <si>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</si>
  <si>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</si>
  <si>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</si>
  <si>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</si>
  <si>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</si>
  <si>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</si>
  <si>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</si>
  <si>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</si>
  <si>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</si>
  <si>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</si>
  <si>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</si>
  <si>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</si>
  <si>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</si>
  <si>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</si>
  <si>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</si>
  <si>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</si>
  <si>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</si>
  <si>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</si>
  <si>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</si>
  <si>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</si>
  <si>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</si>
  <si>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</si>
  <si>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</si>
  <si>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</si>
  <si>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</si>
  <si>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</si>
  <si>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</si>
  <si>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</si>
  <si>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</si>
  <si>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</si>
  <si>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</si>
  <si>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</si>
  <si>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</si>
  <si>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</si>
  <si>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</si>
  <si>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</si>
  <si>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</si>
  <si>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</si>
  <si>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</si>
  <si>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</si>
  <si>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</si>
  <si>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</si>
  <si>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</si>
  <si>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</si>
  <si>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</si>
  <si>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</si>
  <si>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</si>
  <si>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</si>
  <si>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</si>
  <si>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</si>
  <si>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</si>
  <si>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</si>
  <si>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</si>
  <si>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</si>
  <si>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</si>
  <si>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</si>
  <si>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</si>
  <si>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</si>
  <si>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</si>
  <si>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</si>
  <si>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</si>
  <si>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</si>
  <si>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</si>
  <si>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</si>
  <si>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</si>
  <si>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</si>
  <si>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</si>
  <si>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</si>
  <si>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</si>
  <si>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</si>
  <si>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</si>
  <si>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</si>
  <si>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</si>
  <si>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</si>
  <si>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</si>
  <si>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</si>
  <si>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</si>
  <si>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</si>
  <si>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</si>
  <si>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</si>
  <si>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</si>
  <si>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</si>
  <si>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</si>
  <si>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</si>
  <si>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</si>
  <si>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</si>
  <si>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</si>
  <si>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</si>
  <si>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</si>
  <si>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</si>
  <si>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</si>
  <si>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</si>
  <si>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</si>
  <si>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</si>
  <si>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</si>
  <si>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</si>
  <si>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</si>
  <si>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</si>
  <si>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</si>
  <si>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</si>
  <si>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</si>
  <si>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</si>
  <si>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</si>
  <si>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</si>
  <si>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</si>
  <si>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</si>
  <si>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</si>
  <si>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</si>
  <si>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</si>
  <si>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</si>
  <si>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</si>
  <si>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</si>
  <si>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</si>
  <si>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</si>
  <si>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</si>
  <si>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</si>
  <si>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</si>
  <si>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</si>
  <si>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</si>
  <si>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</si>
  <si>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</si>
  <si>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</si>
  <si>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</si>
  <si>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</si>
  <si>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</si>
  <si>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</si>
  <si>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</si>
  <si>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</si>
  <si>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</si>
  <si>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</si>
  <si>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</si>
  <si>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</si>
  <si>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</si>
  <si>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</si>
  <si>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</si>
  <si>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</si>
  <si>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</si>
  <si>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</si>
  <si>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</si>
  <si>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</si>
  <si>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</si>
  <si>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</si>
  <si>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</si>
  <si>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</si>
  <si>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</si>
  <si>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</si>
  <si>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</si>
  <si>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</si>
  <si>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</si>
  <si>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</si>
  <si>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</si>
  <si>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</si>
  <si>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</si>
  <si>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</si>
  <si>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</si>
  <si>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</si>
  <si>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</si>
  <si>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</si>
  <si>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</si>
  <si>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</si>
  <si>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</si>
  <si>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</si>
  <si>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</si>
  <si>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</si>
  <si>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</si>
  <si>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</si>
  <si>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</si>
  <si>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</si>
  <si>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</si>
  <si>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</si>
  <si>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</si>
  <si>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</si>
  <si>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</si>
  <si>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</si>
  <si>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</si>
  <si>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</si>
  <si>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</si>
  <si>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</si>
  <si>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</si>
  <si>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</si>
  <si>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</si>
  <si>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</si>
  <si>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</si>
  <si>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</si>
  <si>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</si>
  <si>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</si>
  <si>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</si>
  <si>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</si>
  <si>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</si>
  <si>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</si>
  <si>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</si>
  <si>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</si>
  <si>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</si>
  <si>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</si>
  <si>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</si>
  <si>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</si>
  <si>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</si>
  <si>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</si>
  <si>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</si>
  <si>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</si>
  <si>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</si>
  <si>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</si>
  <si>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</si>
  <si>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</si>
  <si>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</si>
  <si>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</si>
  <si>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</si>
  <si>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</si>
  <si>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</si>
  <si>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</si>
  <si>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</si>
  <si>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</si>
  <si>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</si>
  <si>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</si>
  <si>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</si>
  <si>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</si>
  <si>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</si>
  <si>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</si>
  <si>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</si>
  <si>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</si>
  <si>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</si>
  <si>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</si>
  <si>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</si>
  <si>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</si>
  <si>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</si>
  <si>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</si>
  <si>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</si>
  <si>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</si>
  <si>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</si>
  <si>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</si>
  <si>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</si>
  <si>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</si>
  <si>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</si>
  <si>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</si>
  <si>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</si>
  <si>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</si>
  <si>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</si>
  <si>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</si>
  <si>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</si>
  <si>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</si>
  <si>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</si>
  <si>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</si>
  <si>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</si>
  <si>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</si>
  <si>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</si>
  <si>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</si>
  <si>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</si>
  <si>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</si>
  <si>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</si>
  <si>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</si>
  <si>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</si>
  <si>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</si>
  <si>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</si>
  <si>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</si>
  <si>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</si>
  <si>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</si>
  <si>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</si>
  <si>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</si>
  <si>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</si>
  <si>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</si>
  <si>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</si>
  <si>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</si>
  <si>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</si>
  <si>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</si>
  <si>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</si>
  <si>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</si>
  <si>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</si>
  <si>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</si>
  <si>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</si>
  <si>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</si>
  <si>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</si>
  <si>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</si>
  <si>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</si>
  <si>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</si>
  <si>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</si>
  <si>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</si>
  <si>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</si>
  <si>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</si>
  <si>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</si>
  <si>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</si>
  <si>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</si>
  <si>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</si>
  <si>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</si>
  <si>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</si>
  <si>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</si>
  <si>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</si>
  <si>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</si>
  <si>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</si>
  <si>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</si>
  <si>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</si>
  <si>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</si>
  <si>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</si>
  <si>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</si>
  <si>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</si>
  <si>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</si>
  <si>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</si>
  <si>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</si>
  <si>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</si>
  <si>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</si>
  <si>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</si>
  <si>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</si>
  <si>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</si>
  <si>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</si>
  <si>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</si>
  <si>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</si>
  <si>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</si>
  <si>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</si>
  <si>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</si>
  <si>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</si>
  <si>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</si>
  <si>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</si>
  <si>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</si>
  <si>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</si>
  <si>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</si>
  <si>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</si>
  <si>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</si>
  <si>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</si>
  <si>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</si>
  <si>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</si>
  <si>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</si>
  <si>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</si>
  <si>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</si>
  <si>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</si>
  <si>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</si>
  <si>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</si>
  <si>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</si>
  <si>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</si>
  <si>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</si>
  <si>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</si>
  <si>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</si>
  <si>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</si>
  <si>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</si>
  <si>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</si>
  <si>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</si>
  <si>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</si>
  <si>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</si>
  <si>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</si>
  <si>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</si>
  <si>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</si>
  <si>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</si>
  <si>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</si>
  <si>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</si>
  <si>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</si>
  <si>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</si>
  <si>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</si>
  <si>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</si>
  <si>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</si>
  <si>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</si>
  <si>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</si>
  <si>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</si>
  <si>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</si>
  <si>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</si>
  <si>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</si>
  <si>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</si>
  <si>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</si>
  <si>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</si>
  <si>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</si>
  <si>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</si>
  <si>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</si>
  <si>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</si>
  <si>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</si>
  <si>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</si>
  <si>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</si>
  <si>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</si>
  <si>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</si>
  <si>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</si>
  <si>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</si>
  <si>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</si>
  <si>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</si>
  <si>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</si>
  <si>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</si>
  <si>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</si>
  <si>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</si>
  <si>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</si>
  <si>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</si>
  <si>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</si>
  <si>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</si>
  <si>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</si>
  <si>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</si>
  <si>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</si>
  <si>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</si>
  <si>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</si>
  <si>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</si>
  <si>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</si>
  <si>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</si>
  <si>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</si>
  <si>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</si>
  <si>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</si>
  <si>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</si>
  <si>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</si>
  <si>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</si>
  <si>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</si>
  <si>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</si>
  <si>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</si>
  <si>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</si>
  <si>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</si>
  <si>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</si>
  <si>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</si>
  <si>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</si>
  <si>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</si>
  <si>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</si>
  <si>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</si>
  <si>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</si>
  <si>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</si>
  <si>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</si>
  <si>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</si>
  <si>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</si>
  <si>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</si>
  <si>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</si>
  <si>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</si>
  <si>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</si>
  <si>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</si>
  <si>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</si>
  <si>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</si>
  <si>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</si>
  <si>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</si>
  <si>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</si>
  <si>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</si>
  <si>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</si>
  <si>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</si>
  <si>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</si>
  <si>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</si>
  <si>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</si>
  <si>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</si>
  <si>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</si>
  <si>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</si>
  <si>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</si>
  <si>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</si>
  <si>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</si>
  <si>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</si>
  <si>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</si>
  <si>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</si>
  <si>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</si>
  <si>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</si>
  <si>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</si>
  <si>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</si>
  <si>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</si>
  <si>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</si>
  <si>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</si>
  <si>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</si>
  <si>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</si>
  <si>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</si>
  <si>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</si>
  <si>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</si>
  <si>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</si>
  <si>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</si>
  <si>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</si>
  <si>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</si>
  <si>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</si>
  <si>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</si>
  <si>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</si>
  <si>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</si>
  <si>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</si>
  <si>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</si>
  <si>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</si>
  <si>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</si>
  <si>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</si>
  <si>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</si>
  <si>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</si>
  <si>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</si>
  <si>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</si>
  <si>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</si>
  <si>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</si>
  <si>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</si>
  <si>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</si>
  <si>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</si>
  <si>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</si>
  <si>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</si>
  <si>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</si>
  <si>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</si>
  <si>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</si>
  <si>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</si>
  <si>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</si>
  <si>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</si>
  <si>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</si>
  <si>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</si>
  <si>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</si>
  <si>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</si>
  <si>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</si>
  <si>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</si>
  <si>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</si>
  <si>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</si>
  <si>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</si>
  <si>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</si>
  <si>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</si>
  <si>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</si>
  <si>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</si>
  <si>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</si>
  <si>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</si>
  <si>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</si>
  <si>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</si>
  <si>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</si>
  <si>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</si>
  <si>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</si>
  <si>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</si>
  <si>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</si>
  <si>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</si>
  <si>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</si>
  <si>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</si>
  <si>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</si>
  <si>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</si>
  <si>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</si>
  <si>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</si>
  <si>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</si>
  <si>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</si>
  <si>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</si>
  <si>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</si>
  <si>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</si>
  <si>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</si>
  <si>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</si>
  <si>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</si>
  <si>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</si>
  <si>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</si>
  <si>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</si>
  <si>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</si>
  <si>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</si>
  <si>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</si>
  <si>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</si>
  <si>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</si>
  <si>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</si>
  <si>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</si>
  <si>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</si>
  <si>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</si>
  <si>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</si>
  <si>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</si>
  <si>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</si>
  <si>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</si>
  <si>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</si>
  <si>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</si>
  <si>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</si>
  <si>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</si>
  <si>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</si>
  <si>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</si>
  <si>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</si>
  <si>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</si>
  <si>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</si>
  <si>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</si>
  <si>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</si>
  <si>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</si>
  <si>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</si>
  <si>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</si>
  <si>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</si>
  <si>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</si>
  <si>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</si>
  <si>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</si>
  <si>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</si>
  <si>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</si>
  <si>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</si>
  <si>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</si>
  <si>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</si>
  <si>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</si>
  <si>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</si>
  <si>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</si>
  <si>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</si>
  <si>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</si>
  <si>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</si>
  <si>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</si>
  <si>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</si>
  <si>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</si>
  <si>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</si>
  <si>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</si>
  <si>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</si>
  <si>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</si>
  <si>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</si>
  <si>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</si>
  <si>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</si>
  <si>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</si>
  <si>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</si>
  <si>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</si>
  <si>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</si>
  <si>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</si>
  <si>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</si>
  <si>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</si>
  <si>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</si>
  <si>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</si>
  <si>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</si>
  <si>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</si>
  <si>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</si>
  <si>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</si>
  <si>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</si>
  <si>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</si>
  <si>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</si>
  <si>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</si>
  <si>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</si>
  <si>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</si>
  <si>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</si>
  <si>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</si>
  <si>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</si>
  <si>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</si>
  <si>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</si>
  <si>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</si>
  <si>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</si>
  <si>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</si>
  <si>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</si>
  <si>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</si>
  <si>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</si>
  <si>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</si>
  <si>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</si>
  <si>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</si>
  <si>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</si>
  <si>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</si>
  <si>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</si>
  <si>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</si>
  <si>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</si>
  <si>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</si>
  <si>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</si>
  <si>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</si>
  <si>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</si>
  <si>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</si>
  <si>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</si>
  <si>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</si>
  <si>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</si>
  <si>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</si>
  <si>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</si>
  <si>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</si>
  <si>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</si>
  <si>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</si>
  <si>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</si>
  <si>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</si>
  <si>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</si>
  <si>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</si>
  <si>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</si>
  <si>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</si>
  <si>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</si>
  <si>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</si>
  <si>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</si>
  <si>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</si>
  <si>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</si>
  <si>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</si>
  <si>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</si>
  <si>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</si>
  <si>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</si>
  <si>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</si>
  <si>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</si>
  <si>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</si>
  <si>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</si>
  <si>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</si>
  <si>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</si>
  <si>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</si>
  <si>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</si>
  <si>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</si>
  <si>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</si>
  <si>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</si>
  <si>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</si>
  <si>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</si>
  <si>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</si>
  <si>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</si>
  <si>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</si>
  <si>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</si>
  <si>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</si>
  <si>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</si>
  <si>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</si>
  <si>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</si>
  <si>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</si>
  <si>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</si>
  <si>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</si>
  <si>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</si>
  <si>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</si>
  <si>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</si>
  <si>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</si>
  <si>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</si>
  <si>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</si>
  <si>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</si>
  <si>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</si>
  <si>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</si>
  <si>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</si>
  <si>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</si>
  <si>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</si>
  <si>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</si>
  <si>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</si>
  <si>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</si>
  <si>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</si>
  <si>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</si>
  <si>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</si>
  <si>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</si>
  <si>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</si>
  <si>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</si>
  <si>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</si>
  <si>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</si>
  <si>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</si>
  <si>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</si>
  <si>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</si>
  <si>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</si>
  <si>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</si>
  <si>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</si>
  <si>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</si>
  <si>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</si>
  <si>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</si>
  <si>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</si>
  <si>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</si>
  <si>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</si>
  <si>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</si>
  <si>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</si>
  <si>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</si>
  <si>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</si>
  <si>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</si>
  <si>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</si>
  <si>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</si>
  <si>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</si>
  <si>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</si>
  <si>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</si>
  <si>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</si>
  <si>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</si>
  <si>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</si>
  <si>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</si>
  <si>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</si>
  <si>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</si>
  <si>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</si>
  <si>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</si>
  <si>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</si>
  <si>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</si>
  <si>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</si>
  <si>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</si>
  <si>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</si>
  <si>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</si>
  <si>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</si>
  <si>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</si>
  <si>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</si>
  <si>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</si>
  <si>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</si>
  <si>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</si>
  <si>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</si>
  <si>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</si>
  <si>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</si>
  <si>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</si>
  <si>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</si>
  <si>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</si>
  <si>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</si>
  <si>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</si>
  <si>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</si>
  <si>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</si>
  <si>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</si>
  <si>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</si>
  <si>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</si>
  <si>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</si>
  <si>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</si>
  <si>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</si>
  <si>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</si>
  <si>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</si>
  <si>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</si>
  <si>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</si>
  <si>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</si>
  <si>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</si>
  <si>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</si>
  <si>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</si>
  <si>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</si>
  <si>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</si>
  <si>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</si>
  <si>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</si>
  <si>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</si>
  <si>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</si>
  <si>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</si>
  <si>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</si>
  <si>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</si>
  <si>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</si>
  <si>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</si>
  <si>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</si>
  <si>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</si>
  <si>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</si>
  <si>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</si>
  <si>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</si>
  <si>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</si>
  <si>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</si>
  <si>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</si>
  <si>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</si>
  <si>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</si>
  <si>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</si>
  <si>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</si>
  <si>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</si>
  <si>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</si>
  <si>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</si>
  <si>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</si>
  <si>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</si>
  <si>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</si>
  <si>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</si>
  <si>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</si>
  <si>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</si>
  <si>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</si>
  <si>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</si>
  <si>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</si>
  <si>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</si>
  <si>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</si>
  <si>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</si>
  <si>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</si>
  <si>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</si>
  <si>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</si>
  <si>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</si>
  <si>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</si>
  <si>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</si>
  <si>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</si>
  <si>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</si>
  <si>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</si>
  <si>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</si>
  <si>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</si>
  <si>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</si>
  <si>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</si>
  <si>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</si>
  <si>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</si>
  <si>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</si>
  <si>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</si>
  <si>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</si>
  <si>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</si>
  <si>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</si>
  <si>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</si>
  <si>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</si>
  <si>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</si>
  <si>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</si>
  <si>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</si>
  <si>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</si>
  <si>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</si>
  <si>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</si>
  <si>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</si>
  <si>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</si>
  <si>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</si>
  <si>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</si>
  <si>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</si>
  <si>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</si>
  <si>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</si>
  <si>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</si>
  <si>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</si>
  <si>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</si>
  <si>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</si>
  <si>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</si>
  <si>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</si>
  <si>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</si>
  <si>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</si>
  <si>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</si>
  <si>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</si>
  <si>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</si>
  <si>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</si>
  <si>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</si>
  <si>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</si>
  <si>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</si>
  <si>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</si>
  <si>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</si>
  <si>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</si>
  <si>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</si>
  <si>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</si>
  <si>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</si>
  <si>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</si>
  <si>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</si>
  <si>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</si>
  <si>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</si>
  <si>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</si>
  <si>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</si>
  <si>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</si>
  <si>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</si>
  <si>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</si>
  <si>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</si>
  <si>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</si>
  <si>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</si>
  <si>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</si>
  <si>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</si>
  <si>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</si>
  <si>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</si>
  <si>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</si>
  <si>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</si>
  <si>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</si>
  <si>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</si>
  <si>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</si>
  <si>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</si>
  <si>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</si>
  <si>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</si>
  <si>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</si>
  <si>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</si>
  <si>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</si>
  <si>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</si>
  <si>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</si>
  <si>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</si>
  <si>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</si>
  <si>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</si>
  <si>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</si>
  <si>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</si>
  <si>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</si>
  <si>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</si>
  <si>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</si>
  <si>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</si>
  <si>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</si>
  <si>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</si>
  <si>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</si>
  <si>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</si>
  <si>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</si>
  <si>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</si>
  <si>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</si>
  <si>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</si>
  <si>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</si>
  <si>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</si>
  <si>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</si>
  <si>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</si>
  <si>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</si>
  <si>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</si>
  <si>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</si>
  <si>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</si>
  <si>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</si>
  <si>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</si>
  <si>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</si>
  <si>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</si>
  <si>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</si>
  <si>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</si>
  <si>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</si>
  <si>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</si>
  <si>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</si>
  <si>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</si>
  <si>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</si>
  <si>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</si>
  <si>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</si>
  <si>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</si>
  <si>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</si>
  <si>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</si>
  <si>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</si>
  <si>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</si>
  <si>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</si>
  <si>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</si>
  <si>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</si>
  <si>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</si>
  <si>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</si>
  <si>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</si>
  <si>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</si>
  <si>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</si>
  <si>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</si>
  <si>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</si>
  <si>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</si>
  <si>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</si>
  <si>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</si>
  <si>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</si>
  <si>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</si>
  <si>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</si>
  <si>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</si>
  <si>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</si>
  <si>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</si>
  <si>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</si>
  <si>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</si>
  <si>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</si>
  <si>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</si>
  <si>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</si>
  <si>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</si>
  <si>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</si>
  <si>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</si>
  <si>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</si>
  <si>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</si>
  <si>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</si>
  <si>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</si>
  <si>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</si>
  <si>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</si>
  <si>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</si>
  <si>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</si>
  <si>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</si>
  <si>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</si>
  <si>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</si>
  <si>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</si>
  <si>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</si>
  <si>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</si>
  <si>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</si>
  <si>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</si>
  <si>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</si>
  <si>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</si>
  <si>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</si>
  <si>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</si>
  <si>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</si>
  <si>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</si>
  <si>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</si>
  <si>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</si>
  <si>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</si>
  <si>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</si>
  <si>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</si>
  <si>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</si>
  <si>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</si>
  <si>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</si>
  <si>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</si>
  <si>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</si>
  <si>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</si>
  <si>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</si>
  <si>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</si>
  <si>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</si>
  <si>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</si>
  <si>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</si>
  <si>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</si>
  <si>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</si>
  <si>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</si>
  <si>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</si>
  <si>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</si>
  <si>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</si>
  <si>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</si>
  <si>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</si>
  <si>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</si>
  <si>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</si>
  <si>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</si>
  <si>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</si>
  <si>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</si>
  <si>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</si>
  <si>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</si>
  <si>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</si>
  <si>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</si>
  <si>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</si>
  <si>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</si>
  <si>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</si>
  <si>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</si>
  <si>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</si>
  <si>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</si>
  <si>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</si>
  <si>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</si>
  <si>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</si>
  <si>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</si>
  <si>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</si>
  <si>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</si>
  <si>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</si>
  <si>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</si>
  <si>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</si>
  <si>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</si>
  <si>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</si>
  <si>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</si>
  <si>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</si>
  <si>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</si>
  <si>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</si>
  <si>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</si>
  <si>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</si>
  <si>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</si>
  <si>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</si>
  <si>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</si>
  <si>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</si>
  <si>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</si>
  <si>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</si>
  <si>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</si>
  <si>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</si>
  <si>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</si>
  <si>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</si>
  <si>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</si>
  <si>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</si>
  <si>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</si>
  <si>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</si>
  <si>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</si>
  <si>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</si>
  <si>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</si>
  <si>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</si>
  <si>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</si>
  <si>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</si>
  <si>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</si>
  <si>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</si>
  <si>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</si>
  <si>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</si>
  <si>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</si>
  <si>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</si>
  <si>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</si>
  <si>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</si>
  <si>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</si>
  <si>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</si>
  <si>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</si>
  <si>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</si>
  <si>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</si>
  <si>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</si>
  <si>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</si>
  <si>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</si>
  <si>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</si>
  <si>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</si>
  <si>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</si>
  <si>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</si>
  <si>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</si>
  <si>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</si>
  <si>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</si>
  <si>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</si>
  <si>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</si>
  <si>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</si>
  <si>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</si>
  <si>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</si>
  <si>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</si>
  <si>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</si>
  <si>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</si>
  <si>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</si>
  <si>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</si>
  <si>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</si>
  <si>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</si>
  <si>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</si>
  <si>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</si>
  <si>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</si>
  <si>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</si>
  <si>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</si>
  <si>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</si>
  <si>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</si>
  <si>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</si>
  <si>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</si>
  <si>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</si>
  <si>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</si>
  <si>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</si>
  <si>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</si>
  <si>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</si>
  <si>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</si>
  <si>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</si>
  <si>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</si>
  <si>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</si>
  <si>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</si>
  <si>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</si>
  <si>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</si>
  <si>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</si>
  <si>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</si>
  <si>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</si>
  <si>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</si>
  <si>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</si>
  <si>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</si>
  <si>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</si>
  <si>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</si>
  <si>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</si>
  <si>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</si>
  <si>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</si>
  <si>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</si>
  <si>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</si>
  <si>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</si>
  <si>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</si>
  <si>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</si>
  <si>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</si>
  <si>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</si>
  <si>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</si>
  <si>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</si>
  <si>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</si>
  <si>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</si>
  <si>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</si>
  <si>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</si>
  <si>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</si>
  <si>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</si>
  <si>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</si>
  <si>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</si>
  <si>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</si>
  <si>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</si>
  <si>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</si>
  <si>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</si>
  <si>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</si>
  <si>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</si>
  <si>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</si>
  <si>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</si>
  <si>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</si>
  <si>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</si>
  <si>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</si>
  <si>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</si>
  <si>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</si>
  <si>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</si>
  <si>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</si>
  <si>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</si>
  <si>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</si>
  <si>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</si>
  <si>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</si>
  <si>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</si>
  <si>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</si>
  <si>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</si>
  <si>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</si>
  <si>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</si>
  <si>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</si>
  <si>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</si>
  <si>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</si>
  <si>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</si>
  <si>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</si>
  <si>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</si>
  <si>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</si>
  <si>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</si>
  <si>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</si>
  <si>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</si>
  <si>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</si>
  <si>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</si>
  <si>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</si>
  <si>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</si>
  <si>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</si>
  <si>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</si>
  <si>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</si>
  <si>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</si>
  <si>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</si>
  <si>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</si>
  <si>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</si>
  <si>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</si>
  <si>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</si>
  <si>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</si>
  <si>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</si>
  <si>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</si>
  <si>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</si>
  <si>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</si>
  <si>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</si>
  <si>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</si>
  <si>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</si>
  <si>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</si>
  <si>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</si>
  <si>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</si>
  <si>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</si>
  <si>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</si>
  <si>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</si>
  <si>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</si>
  <si>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</si>
  <si>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</si>
  <si>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</si>
  <si>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</si>
  <si>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</si>
  <si>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</si>
  <si>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</si>
  <si>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</si>
  <si>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</si>
  <si>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</si>
  <si>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</si>
  <si>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</si>
  <si>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</si>
  <si>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</si>
  <si>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</si>
  <si>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</si>
  <si>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</si>
  <si>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</si>
  <si>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</si>
  <si>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</si>
  <si>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</si>
  <si>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</si>
  <si>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</si>
  <si>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</si>
  <si>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</si>
  <si>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</si>
  <si>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</si>
  <si>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</si>
  <si>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</si>
  <si>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</si>
  <si>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</si>
  <si>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</si>
  <si>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</si>
  <si>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</si>
  <si>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</si>
  <si>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</si>
  <si>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</si>
  <si>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</si>
  <si>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</si>
  <si>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</si>
  <si>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</si>
  <si>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</si>
  <si>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</si>
  <si>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</si>
  <si>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</si>
  <si>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</si>
  <si>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</si>
  <si>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</si>
  <si>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</si>
  <si>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</si>
  <si>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</si>
  <si>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</si>
  <si>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</si>
  <si>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</si>
  <si>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</si>
  <si>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</si>
  <si>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</si>
  <si>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</si>
  <si>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</si>
  <si>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</si>
  <si>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</si>
  <si>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</si>
  <si>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</si>
  <si>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</si>
  <si>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</si>
  <si>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</si>
  <si>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</si>
  <si>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</si>
  <si>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</si>
  <si>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</si>
  <si>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</si>
  <si>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</si>
  <si>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</si>
  <si>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</si>
  <si>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</si>
  <si>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</si>
  <si>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</si>
  <si>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</si>
  <si>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</si>
  <si>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</si>
  <si>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</si>
  <si>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</si>
  <si>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</si>
  <si>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</si>
  <si>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</si>
  <si>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</si>
  <si>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</si>
  <si>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</si>
  <si>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</si>
  <si>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</si>
  <si>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</si>
  <si>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</si>
  <si>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</si>
  <si>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</si>
  <si>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</si>
  <si>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</si>
  <si>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</si>
  <si>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</si>
  <si>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</si>
  <si>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</si>
  <si>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</si>
  <si>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</si>
  <si>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</si>
  <si>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</si>
  <si>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</si>
  <si>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</si>
  <si>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</si>
  <si>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</si>
  <si>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</si>
  <si>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MACOUPIN</t>
  </si>
  <si>
    <t>829 WEST MAIN STREET</t>
  </si>
  <si>
    <t>CARLINVILLE</t>
  </si>
  <si>
    <t>SCHUCHMB@CUSD1.COM</t>
  </si>
  <si>
    <t>X</t>
  </si>
  <si>
    <t>LOY MILLER TALLEY, PC</t>
  </si>
  <si>
    <t>KENNETH E. LOY</t>
  </si>
  <si>
    <t>#2 CROSSROADS CT</t>
  </si>
  <si>
    <t>ALTON</t>
  </si>
  <si>
    <t>IL</t>
  </si>
  <si>
    <t>618-465-1196</t>
  </si>
  <si>
    <t>618-465-2900</t>
  </si>
  <si>
    <t>KEN@LMTCPAS.COM</t>
  </si>
  <si>
    <t>BECKY SCHUCHMAN</t>
  </si>
  <si>
    <t>217-854-9823</t>
  </si>
  <si>
    <t>217-854-2777</t>
  </si>
  <si>
    <t>MICHELLE MUELLER</t>
  </si>
  <si>
    <t>MMUELLER@ROE40.COM</t>
  </si>
  <si>
    <t>217-854-4016</t>
  </si>
  <si>
    <t>217-854-2032</t>
  </si>
  <si>
    <t>COPIER LEASE</t>
  </si>
  <si>
    <t>SERIES 2015A TAXABLE TORT BOND</t>
  </si>
  <si>
    <t>SERIES 2015B LIFE SAFETY BONDS</t>
  </si>
  <si>
    <t>SERIES 2016B GO LTD SCHOOL BONDS</t>
  </si>
  <si>
    <t>CAPITAL LEASE</t>
  </si>
  <si>
    <t>10-1614 MILK FUND $9,959,  MILK INTERMEDIATE $5800, MILK HS $578, MILK PRIMARY $1818.</t>
  </si>
  <si>
    <t>10-1690 CATERING $8350, OTHER FOOD SERVICE REVENUE $161, UNDER/OVER CASH DRAWER $15</t>
  </si>
  <si>
    <t>10-1790 RESALE-SECONDARY $134, RESALE SECONDARY $116, RESALE MUSIC $535</t>
  </si>
  <si>
    <t>10-1999 OTHER LOCAL SOURCES $110, 20-1999 OTHER LOCAL SOURCES $583, 40-1999 OTHER REVENUE $115</t>
  </si>
  <si>
    <t>10-4799 VOC ED PERKINS $14333</t>
  </si>
  <si>
    <t>10-2190-100 PLAYGROUND AID $4757, 10-2190-300 GRADUATION &amp; ASSEMBLY $2224.</t>
  </si>
  <si>
    <t>10-4190-300 TITLE I OTHER LEA PURCH $3920</t>
  </si>
  <si>
    <t>50-2190-200 FICA PLAYGROUND $364</t>
  </si>
  <si>
    <t>060-003363</t>
  </si>
  <si>
    <t>Carlinville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</si>
</sst>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2554432</xdr:colOff>
          <xdr:row>5</xdr:row>
          <xdr:rowOff>103909</xdr:rowOff>
        </xdr:from>
        <xdr:to>
          <xdr:col>1</xdr:col>
          <xdr:colOff>576696</xdr:colOff>
          <xdr:row>9</xdr:row>
          <xdr:rowOff>142009</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FD20CAE4-30D4-4965-944B-8C582845845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2100</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2" t="s">
        <v>2100</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6">
        <v>40056001026</v>
      </c>
      <c r="B13" s="2177"/>
      <c r="C13" s="2177"/>
      <c r="D13" s="2177"/>
      <c r="E13" s="2177"/>
      <c r="F13" s="2177"/>
      <c r="G13" s="2177"/>
      <c r="H13" s="2178"/>
      <c r="I13" s="184"/>
      <c r="J13" s="183"/>
      <c r="K13" s="181"/>
      <c r="L13" s="183"/>
      <c r="M13" s="183"/>
      <c r="N13" s="183"/>
      <c r="O13" s="183"/>
      <c r="P13" s="183"/>
      <c r="Q13" s="183"/>
      <c r="R13" s="183"/>
      <c r="S13" s="183"/>
      <c r="T13" s="2181" t="s">
        <v>2101</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2096</v>
      </c>
      <c r="B15" s="2179"/>
      <c r="C15" s="2179"/>
      <c r="D15" s="2179"/>
      <c r="E15" s="2179"/>
      <c r="F15" s="2179"/>
      <c r="G15" s="2179"/>
      <c r="H15" s="2180"/>
      <c r="T15" s="2111" t="s">
        <v>2102</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2130</v>
      </c>
      <c r="B17" s="2137"/>
      <c r="C17" s="2137"/>
      <c r="D17" s="2137"/>
      <c r="E17" s="2137"/>
      <c r="F17" s="2137"/>
      <c r="G17" s="2137"/>
      <c r="H17" s="2162"/>
      <c r="T17" s="2190" t="s">
        <v>2103</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4" t="s">
        <v>766</v>
      </c>
      <c r="AA18" s="200"/>
    </row>
    <row r="19" spans="1:27" ht="13.5" customHeight="1" x14ac:dyDescent="0.2">
      <c r="A19" s="2130" t="s">
        <v>2097</v>
      </c>
      <c r="B19" s="2128"/>
      <c r="C19" s="2128"/>
      <c r="D19" s="2128"/>
      <c r="E19" s="2128"/>
      <c r="F19" s="2128"/>
      <c r="G19" s="2128"/>
      <c r="H19" s="2110"/>
      <c r="I19" s="183"/>
      <c r="J19" s="376"/>
      <c r="K19" s="194"/>
      <c r="L19" s="192"/>
      <c r="M19" s="651" t="s">
        <v>355</v>
      </c>
      <c r="P19" s="180"/>
      <c r="Q19" s="180"/>
      <c r="R19" s="180"/>
      <c r="S19" s="184"/>
      <c r="T19" s="2130" t="s">
        <v>2104</v>
      </c>
      <c r="U19" s="2109"/>
      <c r="V19" s="2109"/>
      <c r="W19" s="2110"/>
      <c r="X19" s="2127" t="s">
        <v>2105</v>
      </c>
      <c r="Y19" s="2189"/>
      <c r="Z19" s="2187">
        <v>62002</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8" t="s">
        <v>2098</v>
      </c>
      <c r="B21" s="2109"/>
      <c r="C21" s="2109"/>
      <c r="D21" s="2109"/>
      <c r="E21" s="2109"/>
      <c r="F21" s="2109"/>
      <c r="G21" s="2109"/>
      <c r="H21" s="2110"/>
      <c r="I21" s="2156" t="s">
        <v>767</v>
      </c>
      <c r="J21" s="2151"/>
      <c r="K21" s="2151"/>
      <c r="L21" s="2151"/>
      <c r="M21" s="2151"/>
      <c r="N21" s="2151"/>
      <c r="O21" s="2151"/>
      <c r="P21" s="2151"/>
      <c r="Q21" s="2151"/>
      <c r="R21" s="2151"/>
      <c r="S21" s="2157"/>
      <c r="T21" s="2136" t="s">
        <v>2106</v>
      </c>
      <c r="U21" s="2196"/>
      <c r="V21" s="2196"/>
      <c r="W21" s="2196"/>
      <c r="X21" s="2201" t="s">
        <v>2107</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5" t="s">
        <v>1574</v>
      </c>
      <c r="Z22" s="199"/>
      <c r="AA22" s="200"/>
    </row>
    <row r="23" spans="1:27" ht="13.5" customHeight="1" x14ac:dyDescent="0.2">
      <c r="A23" s="2153" t="s">
        <v>2099</v>
      </c>
      <c r="B23" s="2154"/>
      <c r="C23" s="2154"/>
      <c r="D23" s="2154"/>
      <c r="E23" s="2154"/>
      <c r="F23" s="2154"/>
      <c r="G23" s="2154"/>
      <c r="H23" s="2155"/>
      <c r="T23" s="2136" t="s">
        <v>2129</v>
      </c>
      <c r="U23" s="2196"/>
      <c r="V23" s="2196"/>
      <c r="W23" s="2196"/>
      <c r="X23" s="2198">
        <v>43101</v>
      </c>
      <c r="Y23" s="2199"/>
      <c r="Z23" s="2199"/>
      <c r="AA23" s="220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62626</v>
      </c>
      <c r="B25" s="2109"/>
      <c r="C25" s="2109"/>
      <c r="D25" s="2109"/>
      <c r="E25" s="2109"/>
      <c r="F25" s="2109"/>
      <c r="G25" s="2109"/>
      <c r="H25" s="2110"/>
      <c r="I25" s="652"/>
      <c r="J25" s="203"/>
      <c r="K25" s="203"/>
      <c r="L25" s="203"/>
      <c r="M25" s="203"/>
      <c r="N25" s="203"/>
      <c r="O25" s="203"/>
      <c r="P25" s="203"/>
      <c r="Q25" s="203"/>
      <c r="R25" s="203"/>
      <c r="S25" s="204"/>
      <c r="T25" s="2193" t="s">
        <v>2108</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2100</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2100</v>
      </c>
      <c r="C30" s="665" t="s">
        <v>1360</v>
      </c>
      <c r="D30" s="181"/>
      <c r="E30" s="181"/>
      <c r="F30" s="1269"/>
      <c r="G30" s="653"/>
      <c r="H30" s="653"/>
      <c r="I30" s="273"/>
      <c r="J30" s="389"/>
      <c r="K30" s="181" t="s">
        <v>656</v>
      </c>
      <c r="L30" s="1702" t="s">
        <v>2100</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2100</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2109</v>
      </c>
      <c r="B38" s="2137"/>
      <c r="C38" s="2137"/>
      <c r="D38" s="2137"/>
      <c r="E38" s="2137"/>
      <c r="F38" s="2109"/>
      <c r="G38" s="2109"/>
      <c r="H38" s="2110"/>
      <c r="I38" s="2131"/>
      <c r="J38" s="2132"/>
      <c r="K38" s="2132"/>
      <c r="L38" s="2132"/>
      <c r="M38" s="2132"/>
      <c r="N38" s="2132"/>
      <c r="O38" s="2132"/>
      <c r="P38" s="2112"/>
      <c r="Q38" s="2112"/>
      <c r="R38" s="2112"/>
      <c r="S38" s="2113"/>
      <c r="T38" s="2111" t="s">
        <v>2112</v>
      </c>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2099</v>
      </c>
      <c r="B40" s="2123"/>
      <c r="C40" s="2124"/>
      <c r="D40" s="2124"/>
      <c r="E40" s="2124"/>
      <c r="F40" s="2125"/>
      <c r="G40" s="2125"/>
      <c r="H40" s="2126"/>
      <c r="I40" s="2139"/>
      <c r="J40" s="2140"/>
      <c r="K40" s="2140"/>
      <c r="L40" s="2140"/>
      <c r="M40" s="2140"/>
      <c r="N40" s="2140"/>
      <c r="O40" s="2140"/>
      <c r="P40" s="2140"/>
      <c r="Q40" s="2140"/>
      <c r="R40" s="2140"/>
      <c r="S40" s="2141"/>
      <c r="T40" s="2139" t="s">
        <v>2113</v>
      </c>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2110</v>
      </c>
      <c r="B42" s="2109"/>
      <c r="C42" s="2110"/>
      <c r="D42" s="2127" t="s">
        <v>2111</v>
      </c>
      <c r="E42" s="2109"/>
      <c r="F42" s="2109"/>
      <c r="G42" s="2109"/>
      <c r="H42" s="2110"/>
      <c r="I42" s="2111"/>
      <c r="J42" s="2112"/>
      <c r="K42" s="2112"/>
      <c r="L42" s="2112"/>
      <c r="M42" s="2112"/>
      <c r="N42" s="2112"/>
      <c r="O42" s="2113"/>
      <c r="P42" s="2138"/>
      <c r="Q42" s="2112"/>
      <c r="R42" s="2112"/>
      <c r="S42" s="2113"/>
      <c r="T42" s="2111" t="s">
        <v>2114</v>
      </c>
      <c r="U42" s="2112"/>
      <c r="V42" s="2112"/>
      <c r="W42" s="2113"/>
      <c r="X42" s="2138" t="s">
        <v>2115</v>
      </c>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election sqref="A1:F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sqref="A1:I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2100</v>
      </c>
      <c r="C53" s="619">
        <v>22</v>
      </c>
      <c r="D53" s="387" t="s">
        <v>1797</v>
      </c>
      <c r="E53" s="26"/>
      <c r="F53" s="1553"/>
      <c r="G53" s="1725" t="s">
        <v>1796</v>
      </c>
      <c r="H53" s="1954">
        <v>35374</v>
      </c>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2101</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151704165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1.9864199999999999E-2</v>
      </c>
      <c r="E10" s="99" t="s">
        <v>1164</v>
      </c>
      <c r="F10" s="468">
        <v>4.9341000000000003E-3</v>
      </c>
      <c r="G10" s="99" t="s">
        <v>1164</v>
      </c>
      <c r="H10" s="468">
        <v>2.0661E-3</v>
      </c>
      <c r="I10" s="99" t="s">
        <v>1165</v>
      </c>
      <c r="J10" s="469">
        <f>ROUND(D10+F10+H10,5)</f>
        <v>2.6859999999999998E-2</v>
      </c>
      <c r="K10" s="92"/>
      <c r="L10" s="468">
        <v>3.5099999999999999E-5</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10851458</v>
      </c>
      <c r="E16" s="99"/>
      <c r="F16" s="81">
        <f>SUM('Acct Summary 7-8'!C17,'Acct Summary 7-8'!D17,'Acct Summary 7-8'!F17)</f>
        <v>11442611</v>
      </c>
      <c r="G16" s="99"/>
      <c r="H16" s="81">
        <f>SUM(D16-F16)</f>
        <v>-591153</v>
      </c>
      <c r="I16" s="92"/>
      <c r="J16" s="81">
        <f>SUM('Acct Summary 7-8'!C81,'Acct Summary 7-8'!D81,'Acct Summary 7-8'!F81,'Acct Summary 7-8'!I81)</f>
        <v>5989826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20935174.770000003</v>
      </c>
      <c r="I31" s="330"/>
      <c r="J31" s="92"/>
      <c r="K31" s="92"/>
      <c r="L31" s="92"/>
      <c r="M31" s="92"/>
    </row>
    <row r="32" spans="1:13" ht="13.35" customHeight="1" x14ac:dyDescent="0.2">
      <c r="B32" s="2107" t="s">
        <v>2100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2384413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6"/>
      <c r="B1" s="2237"/>
      <c r="C1" s="2237"/>
      <c r="D1" s="54"/>
      <c r="E1" s="54"/>
      <c r="F1" s="54"/>
      <c r="G1" s="54"/>
      <c r="H1" s="54"/>
      <c r="I1" s="54"/>
      <c r="J1" s="54"/>
      <c r="K1" s="54"/>
      <c r="L1" s="54"/>
      <c r="M1" s="54"/>
      <c r="N1" s="54"/>
      <c r="O1" s="2236"/>
      <c r="P1" s="2237"/>
      <c r="Q1" s="2237"/>
    </row>
    <row r="2" spans="1:18" ht="15" x14ac:dyDescent="0.2">
      <c r="A2" s="2240" t="s">
        <v>636</v>
      </c>
      <c r="B2" s="2240"/>
      <c r="C2" s="2240"/>
      <c r="D2" s="2240"/>
      <c r="E2" s="2240"/>
      <c r="F2" s="2240"/>
      <c r="G2" s="2240"/>
      <c r="H2" s="2240"/>
      <c r="I2" s="2240"/>
      <c r="J2" s="2240"/>
      <c r="K2" s="2240"/>
      <c r="L2" s="2240"/>
      <c r="M2" s="2240"/>
      <c r="N2" s="2240"/>
      <c r="O2" s="2240"/>
      <c r="P2" s="2240"/>
      <c r="Q2" s="2240"/>
      <c r="R2" s="2240"/>
    </row>
    <row r="3" spans="1:18" ht="12.75" x14ac:dyDescent="0.2">
      <c r="A3" s="2241" t="s">
        <v>1709</v>
      </c>
      <c r="B3" s="2241"/>
      <c r="C3" s="2241"/>
      <c r="D3" s="2241"/>
      <c r="E3" s="2241"/>
      <c r="F3" s="2241"/>
      <c r="G3" s="2241"/>
      <c r="H3" s="2241"/>
      <c r="I3" s="2241"/>
      <c r="J3" s="2241"/>
      <c r="K3" s="2241"/>
      <c r="L3" s="2241"/>
      <c r="M3" s="2241"/>
      <c r="N3" s="2241"/>
      <c r="O3" s="2241"/>
      <c r="P3" s="2241"/>
      <c r="Q3" s="2241"/>
      <c r="R3" s="2241"/>
    </row>
    <row r="4" spans="1:18" x14ac:dyDescent="0.2">
      <c r="A4" s="2242" t="s">
        <v>1960</v>
      </c>
      <c r="B4" s="2242"/>
      <c r="C4" s="2242"/>
      <c r="D4" s="2242"/>
      <c r="E4" s="2242"/>
      <c r="F4" s="2242"/>
      <c r="G4" s="2242"/>
      <c r="H4" s="2242"/>
      <c r="I4" s="2242"/>
      <c r="J4" s="2242"/>
      <c r="K4" s="2242"/>
      <c r="L4" s="2242"/>
      <c r="M4" s="2242"/>
      <c r="N4" s="2242"/>
      <c r="O4" s="2242"/>
      <c r="P4" s="2242"/>
      <c r="Q4" s="2242"/>
      <c r="R4" s="224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Carlinville CUSD 1</v>
      </c>
      <c r="E7" s="135"/>
      <c r="G7" s="136"/>
      <c r="H7" s="137"/>
      <c r="I7" s="137"/>
      <c r="J7" s="137"/>
      <c r="K7" s="137"/>
      <c r="L7"/>
      <c r="M7"/>
      <c r="N7"/>
      <c r="O7"/>
      <c r="P7"/>
    </row>
    <row r="8" spans="1:18" ht="12.75" x14ac:dyDescent="0.2">
      <c r="A8"/>
      <c r="B8"/>
      <c r="C8" s="133" t="s">
        <v>1316</v>
      </c>
      <c r="D8" s="138">
        <f>COVER!A13</f>
        <v>40056001026</v>
      </c>
      <c r="E8" s="139"/>
      <c r="G8"/>
      <c r="H8"/>
      <c r="I8"/>
      <c r="J8"/>
      <c r="K8"/>
      <c r="L8"/>
      <c r="M8"/>
      <c r="N8"/>
      <c r="O8"/>
      <c r="P8"/>
    </row>
    <row r="9" spans="1:18" ht="12.75" x14ac:dyDescent="0.2">
      <c r="A9"/>
      <c r="B9"/>
      <c r="C9" s="133" t="s">
        <v>809</v>
      </c>
      <c r="D9" s="332" t="str">
        <f>COVER!A15</f>
        <v>MACOUPIN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5989826</v>
      </c>
      <c r="I12" s="1151"/>
      <c r="J12" s="1151"/>
      <c r="K12" s="1152">
        <f>TRUNC((H12/H13*100000),5)/100000</f>
        <v>0.55198352140000007</v>
      </c>
      <c r="L12" s="1153"/>
      <c r="M12" s="101" t="s">
        <v>1339</v>
      </c>
      <c r="N12" s="101"/>
      <c r="O12" s="1154">
        <v>0.35</v>
      </c>
      <c r="P12" s="153"/>
      <c r="Q12" s="153"/>
    </row>
    <row r="13" spans="1:18" s="155" customFormat="1" ht="11.25" x14ac:dyDescent="0.2">
      <c r="A13" s="153"/>
      <c r="B13" s="1148"/>
      <c r="C13" s="2238" t="s">
        <v>1581</v>
      </c>
      <c r="D13" s="2239"/>
      <c r="E13" s="153"/>
      <c r="F13" s="325" t="s">
        <v>910</v>
      </c>
      <c r="G13" s="1149"/>
      <c r="H13" s="1150">
        <f>SUM('Acct Summary 7-8'!C8+'Acct Summary 7-8'!D8+'Acct Summary 7-8'!F8+'Acct Summary 7-8'!I8)+H14</f>
        <v>10851458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11442611</v>
      </c>
      <c r="I17" s="1151"/>
      <c r="J17" s="1157"/>
      <c r="K17" s="1152">
        <f>TRUNC((H17/H18*100000),5)/100000</f>
        <v>1.0544768269</v>
      </c>
      <c r="L17" s="1153"/>
      <c r="M17" s="1114" t="s">
        <v>1367</v>
      </c>
      <c r="O17" s="1158" t="str">
        <f>IF(AND(O16="2", J20 &gt; 2),"1",IF(AND(O16 = "1", J20 &gt; 2),"2",IF(AND(O16="1", J20 &gt;1),"1","0")))</f>
        <v>0</v>
      </c>
      <c r="P17" s="153"/>
    </row>
    <row r="18" spans="1:18" s="155" customFormat="1" ht="11.25" x14ac:dyDescent="0.2">
      <c r="A18" s="153"/>
      <c r="B18" s="1148"/>
      <c r="C18" s="2238" t="s">
        <v>1573</v>
      </c>
      <c r="D18" s="2239"/>
      <c r="E18" s="153"/>
      <c r="F18" s="1136" t="s">
        <v>911</v>
      </c>
      <c r="G18" s="1149"/>
      <c r="H18" s="1150">
        <f>SUM('Acct Summary 7-8'!C8+'Acct Summary 7-8'!D8+'Acct Summary 7-8'!F8+'Acct Summary 7-8'!I8)+H19</f>
        <v>10851458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8.2968033000000005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35" t="s">
        <v>1708</v>
      </c>
      <c r="D24" s="2235"/>
      <c r="E24" s="153"/>
      <c r="F24" s="153" t="s">
        <v>513</v>
      </c>
      <c r="G24" s="1149"/>
      <c r="H24" s="1150">
        <f>SUM('Assets-Liab 5-6'!C4+'Assets-Liab 5-6'!D4+'Assets-Liab 5-6'!F4+'Assets-Liab 5-6'!I4+'Assets-Liab 5-6'!C5+'Assets-Liab 5-6'!D5+'Assets-Liab 5-6'!F5+'Assets-Liab 5-6'!I5)</f>
        <v>6092551</v>
      </c>
      <c r="I24" s="676"/>
      <c r="J24" s="676"/>
      <c r="K24" s="1161">
        <f>TRUNC(((H24/H25*100000)/100000),2)</f>
        <v>191.67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31785.030559999999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3463557.7911200002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2384413</v>
      </c>
      <c r="I32" s="1159"/>
      <c r="J32" s="1159"/>
      <c r="K32" s="1161">
        <f>TRUNC(100-((((H32/H33*100))*100)/100),2)</f>
        <v>88.61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20935174.770000003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sqref="A1:F2"/>
      <selection pane="bottomLeft" sqref="A1:F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100221+1574859+199193+12000</f>
        <v>1886273</v>
      </c>
      <c r="D4" s="408">
        <f>11033+37255</f>
        <v>48288</v>
      </c>
      <c r="E4" s="408">
        <v>145828</v>
      </c>
      <c r="F4" s="408">
        <f>66152+86348</f>
        <v>152500</v>
      </c>
      <c r="G4" s="408">
        <v>86986</v>
      </c>
      <c r="H4" s="408">
        <v>303179</v>
      </c>
      <c r="I4" s="408">
        <f>2452+44874</f>
        <v>47326</v>
      </c>
      <c r="J4" s="432">
        <f>59894+40842+1</f>
        <v>100737</v>
      </c>
      <c r="K4" s="408">
        <f>53365+55436</f>
        <v>108801</v>
      </c>
      <c r="L4" s="408">
        <v>219622</v>
      </c>
      <c r="M4" s="429"/>
      <c r="N4" s="478"/>
    </row>
    <row r="5" spans="1:14" x14ac:dyDescent="0.2">
      <c r="A5" s="473" t="s">
        <v>1151</v>
      </c>
      <c r="B5" s="39">
        <v>120</v>
      </c>
      <c r="C5" s="679">
        <v>497808</v>
      </c>
      <c r="D5" s="408">
        <v>359590</v>
      </c>
      <c r="E5" s="408"/>
      <c r="F5" s="408">
        <v>146412</v>
      </c>
      <c r="G5" s="408"/>
      <c r="H5" s="408"/>
      <c r="I5" s="408">
        <f>948497+2005857</f>
        <v>2954354</v>
      </c>
      <c r="J5" s="432">
        <v>119</v>
      </c>
      <c r="K5" s="435">
        <v>616770</v>
      </c>
      <c r="L5" s="680">
        <v>723318</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2384081</v>
      </c>
      <c r="D13" s="681">
        <f t="shared" ref="D13:L13" si="0">SUM(D4:D12)</f>
        <v>407878</v>
      </c>
      <c r="E13" s="681">
        <f t="shared" si="0"/>
        <v>145828</v>
      </c>
      <c r="F13" s="681">
        <f t="shared" si="0"/>
        <v>298912</v>
      </c>
      <c r="G13" s="681">
        <f t="shared" si="0"/>
        <v>86986</v>
      </c>
      <c r="H13" s="681">
        <f t="shared" si="0"/>
        <v>303179</v>
      </c>
      <c r="I13" s="681">
        <f t="shared" si="0"/>
        <v>3001680</v>
      </c>
      <c r="J13" s="681">
        <f t="shared" si="0"/>
        <v>100856</v>
      </c>
      <c r="K13" s="681">
        <f t="shared" si="0"/>
        <v>725571</v>
      </c>
      <c r="L13" s="681">
        <f t="shared" si="0"/>
        <v>942940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170329</v>
      </c>
      <c r="N16" s="711"/>
    </row>
    <row r="17" spans="1:14" s="696" customFormat="1" ht="12.75" customHeight="1" x14ac:dyDescent="0.2">
      <c r="A17" s="710" t="s">
        <v>1693</v>
      </c>
      <c r="B17" s="538">
        <v>230</v>
      </c>
      <c r="C17" s="503"/>
      <c r="D17" s="503"/>
      <c r="E17" s="503"/>
      <c r="F17" s="503"/>
      <c r="G17" s="503"/>
      <c r="H17" s="503"/>
      <c r="I17" s="503"/>
      <c r="J17" s="503"/>
      <c r="K17" s="503"/>
      <c r="L17" s="503"/>
      <c r="M17" s="432">
        <f>25191697+181682</f>
        <v>25373379</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f>4055366+2672834</f>
        <v>6728200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145828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2238585</v>
      </c>
    </row>
    <row r="23" spans="1:14" ht="13.5" customHeight="1" thickBot="1" x14ac:dyDescent="0.25">
      <c r="A23" s="460" t="s">
        <v>729</v>
      </c>
      <c r="B23" s="716"/>
      <c r="C23" s="429"/>
      <c r="D23" s="429"/>
      <c r="E23" s="429"/>
      <c r="F23" s="429"/>
      <c r="G23" s="429"/>
      <c r="H23" s="429"/>
      <c r="I23" s="429"/>
      <c r="J23" s="429"/>
      <c r="K23" s="429"/>
      <c r="L23" s="429"/>
      <c r="M23" s="685">
        <f>SUM(M15:M22)</f>
        <v>32271908</v>
      </c>
      <c r="N23" s="685">
        <f>SUM(N21:N22)</f>
        <v>2384413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v>92</v>
      </c>
      <c r="D26" s="432"/>
      <c r="E26" s="432"/>
      <c r="F26" s="432"/>
      <c r="G26" s="432"/>
      <c r="H26" s="432"/>
      <c r="I26" s="432"/>
      <c r="J26" s="683"/>
      <c r="K26" s="432"/>
      <c r="L26" s="429"/>
      <c r="M26" s="429"/>
      <c r="N26" s="429"/>
    </row>
    <row r="27" spans="1:14" ht="13.5" customHeight="1" x14ac:dyDescent="0.2">
      <c r="A27" s="472" t="s">
        <v>733</v>
      </c>
      <c r="B27" s="39">
        <v>430</v>
      </c>
      <c r="C27" s="432">
        <f>12867+1950</f>
        <v>14817</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f>20481+72+67263</f>
        <v>87816</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942940</v>
      </c>
      <c r="M33" s="429"/>
      <c r="N33" s="478"/>
    </row>
    <row r="34" spans="1:14" ht="13.5" customHeight="1" thickBot="1" x14ac:dyDescent="0.25">
      <c r="A34" s="1066" t="s">
        <v>740</v>
      </c>
      <c r="B34" s="717"/>
      <c r="C34" s="1089">
        <f>SUM(C25:C33)</f>
        <v>102725</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942940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2384413</v>
      </c>
    </row>
    <row r="37" spans="1:14" ht="13.5" thickBot="1" x14ac:dyDescent="0.25">
      <c r="A37" s="460" t="s">
        <v>739</v>
      </c>
      <c r="B37" s="716"/>
      <c r="C37" s="503"/>
      <c r="D37" s="503"/>
      <c r="E37" s="503"/>
      <c r="F37" s="503"/>
      <c r="G37" s="503"/>
      <c r="H37" s="503"/>
      <c r="I37" s="503"/>
      <c r="J37" s="503"/>
      <c r="K37" s="503"/>
      <c r="L37" s="510"/>
      <c r="M37" s="429"/>
      <c r="N37" s="685">
        <f>SUM(N36:N36)</f>
        <v>2384413</v>
      </c>
    </row>
    <row r="38" spans="1:14" customFormat="1" ht="13.5" customHeight="1" thickTop="1" x14ac:dyDescent="0.2">
      <c r="A38" s="620" t="s">
        <v>485</v>
      </c>
      <c r="B38" s="538">
        <v>714</v>
      </c>
      <c r="C38" s="719"/>
      <c r="D38" s="719"/>
      <c r="E38" s="719">
        <v>145828</v>
      </c>
      <c r="F38" s="719"/>
      <c r="G38" s="719">
        <v>86986</v>
      </c>
      <c r="H38" s="719">
        <v>303179</v>
      </c>
      <c r="I38" s="719"/>
      <c r="J38" s="718">
        <v>100856</v>
      </c>
      <c r="K38" s="719">
        <v>725571</v>
      </c>
      <c r="L38" s="1090"/>
      <c r="M38" s="686"/>
      <c r="N38" s="686"/>
    </row>
    <row r="39" spans="1:14" customFormat="1" ht="13.5" customHeight="1" x14ac:dyDescent="0.2">
      <c r="A39" s="620" t="s">
        <v>398</v>
      </c>
      <c r="B39" s="538">
        <v>730</v>
      </c>
      <c r="C39" s="719">
        <v>2281356</v>
      </c>
      <c r="D39" s="719">
        <v>407878</v>
      </c>
      <c r="E39" s="719"/>
      <c r="F39" s="719">
        <v>298912</v>
      </c>
      <c r="G39" s="719"/>
      <c r="H39" s="719"/>
      <c r="I39" s="719">
        <v>3001680</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32271908</v>
      </c>
      <c r="N40" s="686"/>
    </row>
    <row r="41" spans="1:14" ht="13.5" customHeight="1" thickBot="1" x14ac:dyDescent="0.25">
      <c r="A41" s="460" t="s">
        <v>741</v>
      </c>
      <c r="B41" s="451"/>
      <c r="C41" s="481">
        <f>(SUM(C34,C37,C38,C39))</f>
        <v>2384081</v>
      </c>
      <c r="D41" s="481">
        <f t="shared" ref="D41:L41" si="2">SUM(D34,D37,D38:D39)</f>
        <v>407878</v>
      </c>
      <c r="E41" s="481">
        <f t="shared" si="2"/>
        <v>145828</v>
      </c>
      <c r="F41" s="481">
        <f t="shared" si="2"/>
        <v>298912</v>
      </c>
      <c r="G41" s="481">
        <f t="shared" si="2"/>
        <v>86986</v>
      </c>
      <c r="H41" s="481">
        <f t="shared" si="2"/>
        <v>303179</v>
      </c>
      <c r="I41" s="481">
        <f t="shared" si="2"/>
        <v>3001680</v>
      </c>
      <c r="J41" s="481">
        <f t="shared" si="2"/>
        <v>100856</v>
      </c>
      <c r="K41" s="481">
        <f t="shared" si="2"/>
        <v>725571</v>
      </c>
      <c r="L41" s="481">
        <f t="shared" si="2"/>
        <v>942940</v>
      </c>
      <c r="M41" s="481">
        <f>SUM(M40)</f>
        <v>32271908</v>
      </c>
      <c r="N41" s="481">
        <f>SUM(N37)</f>
        <v>2384413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sqref="A1:F2"/>
      <selection pane="bottomLeft" sqref="A1:F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4129737</v>
      </c>
      <c r="D4" s="687">
        <f>'Revenues 9-14'!D109</f>
        <v>830242</v>
      </c>
      <c r="E4" s="687">
        <f>'Revenues 9-14'!E109</f>
        <v>995565</v>
      </c>
      <c r="F4" s="687">
        <f>'Revenues 9-14'!F109</f>
        <v>336726</v>
      </c>
      <c r="G4" s="687">
        <f>'Revenues 9-14'!G109</f>
        <v>410363</v>
      </c>
      <c r="H4" s="687">
        <f>'Revenues 9-14'!H109</f>
        <v>303179</v>
      </c>
      <c r="I4" s="687">
        <f>'Revenues 9-14'!I109</f>
        <v>20426</v>
      </c>
      <c r="J4" s="687">
        <f>'Revenues 9-14'!J109</f>
        <v>11840</v>
      </c>
      <c r="K4" s="687">
        <f>'Revenues 9-14'!K109</f>
        <v>15765</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4518478</v>
      </c>
      <c r="D6" s="688">
        <f>'Revenues 9-14'!D173</f>
        <v>100000</v>
      </c>
      <c r="E6" s="688">
        <f>'Revenues 9-14'!E173</f>
        <v>0</v>
      </c>
      <c r="F6" s="688">
        <f>'Revenues 9-14'!F173</f>
        <v>239589</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676260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9324475</v>
      </c>
      <c r="D8" s="481">
        <f t="shared" ref="D8:K8" si="0">SUM(D4:D7)</f>
        <v>930242</v>
      </c>
      <c r="E8" s="481">
        <f t="shared" si="0"/>
        <v>995565</v>
      </c>
      <c r="F8" s="481">
        <f t="shared" si="0"/>
        <v>576315</v>
      </c>
      <c r="G8" s="481">
        <f t="shared" si="0"/>
        <v>410363</v>
      </c>
      <c r="H8" s="481">
        <f t="shared" si="0"/>
        <v>303179</v>
      </c>
      <c r="I8" s="481">
        <f t="shared" si="0"/>
        <v>20426</v>
      </c>
      <c r="J8" s="481">
        <f t="shared" si="0"/>
        <v>11840</v>
      </c>
      <c r="K8" s="481">
        <f t="shared" si="0"/>
        <v>15765</v>
      </c>
      <c r="L8" s="38"/>
    </row>
    <row r="9" spans="1:13" ht="15" thickTop="1" x14ac:dyDescent="0.2">
      <c r="A9" s="1009" t="s">
        <v>343</v>
      </c>
      <c r="B9" s="452">
        <v>3998</v>
      </c>
      <c r="C9" s="414">
        <v>4249478</v>
      </c>
      <c r="D9" s="485"/>
      <c r="E9" s="414"/>
      <c r="F9" s="414"/>
      <c r="G9" s="692"/>
      <c r="H9" s="414"/>
      <c r="I9" s="490" t="s">
        <v>1365</v>
      </c>
      <c r="J9" s="431"/>
      <c r="K9" s="414"/>
      <c r="L9" s="38"/>
    </row>
    <row r="10" spans="1:13" s="47" customFormat="1" ht="13.5" thickBot="1" x14ac:dyDescent="0.25">
      <c r="A10" s="460" t="s">
        <v>1369</v>
      </c>
      <c r="B10" s="453"/>
      <c r="C10" s="481">
        <f>SUM(C8:C9)</f>
        <v>13573953</v>
      </c>
      <c r="D10" s="481">
        <f t="shared" ref="D10:K10" si="1">SUM(D8:D9)</f>
        <v>930242</v>
      </c>
      <c r="E10" s="481">
        <f t="shared" si="1"/>
        <v>995565</v>
      </c>
      <c r="F10" s="481">
        <f t="shared" si="1"/>
        <v>576315</v>
      </c>
      <c r="G10" s="481">
        <f t="shared" si="1"/>
        <v>410363</v>
      </c>
      <c r="H10" s="481">
        <f t="shared" si="1"/>
        <v>303179</v>
      </c>
      <c r="I10" s="481">
        <f t="shared" si="1"/>
        <v>20426</v>
      </c>
      <c r="J10" s="481">
        <f t="shared" si="1"/>
        <v>11840</v>
      </c>
      <c r="K10" s="481">
        <f t="shared" si="1"/>
        <v>15765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5630431</v>
      </c>
      <c r="D12" s="494" t="s">
        <v>1365</v>
      </c>
      <c r="E12" s="429" t="s">
        <v>1365</v>
      </c>
      <c r="F12" s="429" t="s">
        <v>1365</v>
      </c>
      <c r="G12" s="687">
        <f>'Expenditures 15-22'!K223</f>
        <v>96130</v>
      </c>
      <c r="H12" s="427"/>
      <c r="I12" s="429" t="s">
        <v>1365</v>
      </c>
      <c r="J12" s="429" t="s">
        <v>1365</v>
      </c>
      <c r="K12" s="427" t="s">
        <v>1365</v>
      </c>
      <c r="L12" s="38"/>
    </row>
    <row r="13" spans="1:13" x14ac:dyDescent="0.2">
      <c r="A13" s="726" t="s">
        <v>525</v>
      </c>
      <c r="B13" s="292">
        <v>2000</v>
      </c>
      <c r="C13" s="688">
        <f>'Expenditures 15-22'!K74</f>
        <v>2804347</v>
      </c>
      <c r="D13" s="688">
        <f>'Expenditures 15-22'!K129</f>
        <v>965202</v>
      </c>
      <c r="E13" s="478" t="s">
        <v>1365</v>
      </c>
      <c r="F13" s="688">
        <f>'Expenditures 15-22'!K178</f>
        <v>612059</v>
      </c>
      <c r="G13" s="688">
        <f>'Expenditures 15-22'!K273</f>
        <v>297181</v>
      </c>
      <c r="H13" s="688">
        <f>'Expenditures 15-22'!K296</f>
        <v>0</v>
      </c>
      <c r="I13" s="429" t="s">
        <v>1365</v>
      </c>
      <c r="J13" s="741">
        <f>'Expenditures 15-22'!K323</f>
        <v>241092</v>
      </c>
      <c r="K13" s="693">
        <f>'Expenditures 15-22'!K341</f>
        <v>349059</v>
      </c>
      <c r="L13" s="38"/>
    </row>
    <row r="14" spans="1:13" x14ac:dyDescent="0.2">
      <c r="A14" s="726" t="s">
        <v>517</v>
      </c>
      <c r="B14" s="292">
        <v>3000</v>
      </c>
      <c r="C14" s="688">
        <f>'Expenditures 15-22'!K75</f>
        <v>3003</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1427569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1016456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9865350</v>
      </c>
      <c r="D17" s="481">
        <f t="shared" si="2"/>
        <v>965202</v>
      </c>
      <c r="E17" s="481">
        <f t="shared" si="2"/>
        <v>1016456</v>
      </c>
      <c r="F17" s="481">
        <f t="shared" si="2"/>
        <v>612059</v>
      </c>
      <c r="G17" s="481">
        <f t="shared" si="2"/>
        <v>393311</v>
      </c>
      <c r="H17" s="481">
        <f t="shared" si="2"/>
        <v>0</v>
      </c>
      <c r="I17" s="429"/>
      <c r="J17" s="481">
        <f>SUM(J12:J16)</f>
        <v>241092</v>
      </c>
      <c r="K17" s="481">
        <f>SUM(K12:K16)</f>
        <v>349059</v>
      </c>
      <c r="L17" s="38"/>
    </row>
    <row r="18" spans="1:12" ht="15" customHeight="1" thickTop="1" x14ac:dyDescent="0.2">
      <c r="A18" s="1010" t="s">
        <v>1298</v>
      </c>
      <c r="B18" s="257">
        <v>4180</v>
      </c>
      <c r="C18" s="687">
        <f t="shared" ref="C18:H18" si="3">C9</f>
        <v>4249478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14114828</v>
      </c>
      <c r="D19" s="481">
        <f t="shared" si="4"/>
        <v>965202</v>
      </c>
      <c r="E19" s="481">
        <f t="shared" si="4"/>
        <v>1016456</v>
      </c>
      <c r="F19" s="481">
        <f t="shared" si="4"/>
        <v>612059</v>
      </c>
      <c r="G19" s="481">
        <f t="shared" si="4"/>
        <v>393311</v>
      </c>
      <c r="H19" s="481">
        <f t="shared" si="4"/>
        <v>0</v>
      </c>
      <c r="I19" s="429"/>
      <c r="J19" s="481">
        <f>SUM(J17:J18)</f>
        <v>241092</v>
      </c>
      <c r="K19" s="481">
        <f>SUM(K17:K18)</f>
        <v>349059</v>
      </c>
      <c r="L19" s="38"/>
    </row>
    <row r="20" spans="1:12" ht="27" thickTop="1" thickBot="1" x14ac:dyDescent="0.25">
      <c r="A20" s="454" t="s">
        <v>1299</v>
      </c>
      <c r="B20" s="455"/>
      <c r="C20" s="1008">
        <f>C8-C17</f>
        <v>-540875</v>
      </c>
      <c r="D20" s="1008">
        <f t="shared" ref="D20:K20" si="5">D8-D17</f>
        <v>-34960</v>
      </c>
      <c r="E20" s="1008">
        <f t="shared" si="5"/>
        <v>-20891</v>
      </c>
      <c r="F20" s="1008">
        <f t="shared" si="5"/>
        <v>-35744</v>
      </c>
      <c r="G20" s="1008">
        <f t="shared" si="5"/>
        <v>17052</v>
      </c>
      <c r="H20" s="1008">
        <f t="shared" si="5"/>
        <v>303179</v>
      </c>
      <c r="I20" s="1008">
        <f t="shared" si="5"/>
        <v>20426</v>
      </c>
      <c r="J20" s="1008">
        <f t="shared" si="5"/>
        <v>-229252</v>
      </c>
      <c r="K20" s="1008">
        <f t="shared" si="5"/>
        <v>-333294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1000000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1000000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1000000</v>
      </c>
      <c r="J76" s="684">
        <f t="shared" si="7"/>
        <v>0</v>
      </c>
      <c r="K76" s="684">
        <f t="shared" si="7"/>
        <v>0</v>
      </c>
      <c r="L76" s="500"/>
    </row>
    <row r="77" spans="1:12" ht="14.25" thickTop="1" thickBot="1" x14ac:dyDescent="0.25">
      <c r="A77" s="1017" t="s">
        <v>1377</v>
      </c>
      <c r="B77" s="702"/>
      <c r="C77" s="440">
        <f t="shared" ref="C77:K77" si="8">C44-C76</f>
        <v>1000000</v>
      </c>
      <c r="D77" s="440">
        <f t="shared" si="8"/>
        <v>0</v>
      </c>
      <c r="E77" s="440">
        <f t="shared" si="8"/>
        <v>0</v>
      </c>
      <c r="F77" s="440">
        <f t="shared" si="8"/>
        <v>0</v>
      </c>
      <c r="G77" s="440">
        <f t="shared" si="8"/>
        <v>0</v>
      </c>
      <c r="H77" s="440">
        <f t="shared" si="8"/>
        <v>0</v>
      </c>
      <c r="I77" s="440">
        <f t="shared" si="8"/>
        <v>-1000000</v>
      </c>
      <c r="J77" s="440">
        <f t="shared" si="8"/>
        <v>0</v>
      </c>
      <c r="K77" s="440">
        <f t="shared" si="8"/>
        <v>0</v>
      </c>
      <c r="L77" s="38"/>
    </row>
    <row r="78" spans="1:12" ht="29.25" customHeight="1" thickTop="1" thickBot="1" x14ac:dyDescent="0.25">
      <c r="A78" s="2259" t="s">
        <v>681</v>
      </c>
      <c r="B78" s="2260"/>
      <c r="C78" s="439">
        <f t="shared" ref="C78:K78" si="9">C20+C77</f>
        <v>459125</v>
      </c>
      <c r="D78" s="439">
        <f t="shared" si="9"/>
        <v>-34960</v>
      </c>
      <c r="E78" s="439">
        <f t="shared" si="9"/>
        <v>-20891</v>
      </c>
      <c r="F78" s="439">
        <f t="shared" si="9"/>
        <v>-35744</v>
      </c>
      <c r="G78" s="439">
        <f t="shared" si="9"/>
        <v>17052</v>
      </c>
      <c r="H78" s="439">
        <f t="shared" si="9"/>
        <v>303179</v>
      </c>
      <c r="I78" s="439">
        <f t="shared" si="9"/>
        <v>-979574</v>
      </c>
      <c r="J78" s="439">
        <f t="shared" si="9"/>
        <v>-229252</v>
      </c>
      <c r="K78" s="439">
        <f t="shared" si="9"/>
        <v>-333294</v>
      </c>
      <c r="L78" s="501"/>
    </row>
    <row r="79" spans="1:12" ht="13.5" thickTop="1" x14ac:dyDescent="0.2">
      <c r="A79" s="812" t="s">
        <v>1955</v>
      </c>
      <c r="B79" s="456"/>
      <c r="C79" s="431">
        <v>1822231</v>
      </c>
      <c r="D79" s="695">
        <v>442838</v>
      </c>
      <c r="E79" s="695">
        <v>166719</v>
      </c>
      <c r="F79" s="695">
        <v>334656</v>
      </c>
      <c r="G79" s="695">
        <v>69934</v>
      </c>
      <c r="H79" s="695">
        <v>0</v>
      </c>
      <c r="I79" s="695">
        <v>3981254</v>
      </c>
      <c r="J79" s="695">
        <v>330108</v>
      </c>
      <c r="K79" s="695">
        <v>1058865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2281356</v>
      </c>
      <c r="D81" s="481">
        <f>SUM(D78:D80)</f>
        <v>407878</v>
      </c>
      <c r="E81" s="481">
        <f t="shared" ref="E81:K81" si="10">SUM(E78:E80)</f>
        <v>145828</v>
      </c>
      <c r="F81" s="481">
        <f t="shared" si="10"/>
        <v>298912</v>
      </c>
      <c r="G81" s="481">
        <f t="shared" si="10"/>
        <v>86986</v>
      </c>
      <c r="H81" s="481">
        <f t="shared" si="10"/>
        <v>303179</v>
      </c>
      <c r="I81" s="481">
        <f t="shared" si="10"/>
        <v>3001680</v>
      </c>
      <c r="J81" s="481">
        <f t="shared" si="10"/>
        <v>100856</v>
      </c>
      <c r="K81" s="481">
        <f t="shared" si="10"/>
        <v>725571</v>
      </c>
      <c r="L81" s="38"/>
    </row>
    <row r="82" spans="1:12" ht="0.75" customHeight="1" thickTop="1" thickBot="1" x14ac:dyDescent="0.25">
      <c r="A82" s="624" t="s">
        <v>399</v>
      </c>
      <c r="B82" s="622"/>
      <c r="C82" s="1126">
        <f>(C81-C79)</f>
        <v>459125</v>
      </c>
      <c r="D82" s="1126">
        <f t="shared" ref="D82:K82" si="11">(D81-D79)</f>
        <v>-34960</v>
      </c>
      <c r="E82" s="1126">
        <f t="shared" si="11"/>
        <v>-20891</v>
      </c>
      <c r="F82" s="1126">
        <f t="shared" si="11"/>
        <v>-35744</v>
      </c>
      <c r="G82" s="1126">
        <f t="shared" si="11"/>
        <v>17052</v>
      </c>
      <c r="H82" s="1126">
        <f t="shared" si="11"/>
        <v>303179</v>
      </c>
      <c r="I82" s="1126">
        <f t="shared" si="11"/>
        <v>-979574</v>
      </c>
      <c r="J82" s="1126">
        <f t="shared" si="11"/>
        <v>-229252</v>
      </c>
      <c r="K82" s="1126">
        <f t="shared" si="11"/>
        <v>-333294</v>
      </c>
    </row>
    <row r="83" spans="1:12" ht="14.25" hidden="1" thickTop="1" thickBot="1" x14ac:dyDescent="0.25">
      <c r="A83" s="721" t="s">
        <v>400</v>
      </c>
      <c r="B83" s="623"/>
      <c r="C83" s="1127">
        <f>C82/C81</f>
        <v>0.20125092269685221</v>
      </c>
      <c r="D83" s="1127">
        <f t="shared" ref="D83:K83" si="12">D82/D81</f>
        <v>-8.571190404974037E-2</v>
      </c>
      <c r="E83" s="1127">
        <f t="shared" si="12"/>
        <v>-0.14325781057135803</v>
      </c>
      <c r="F83" s="1127">
        <f t="shared" si="12"/>
        <v>-0.11958034471683975</v>
      </c>
      <c r="G83" s="1127">
        <f t="shared" si="12"/>
        <v>0.19603154530614122</v>
      </c>
      <c r="H83" s="1127">
        <f t="shared" si="12"/>
        <v>1</v>
      </c>
      <c r="I83" s="1127">
        <f t="shared" si="12"/>
        <v>-0.32634191519415795</v>
      </c>
      <c r="J83" s="1127">
        <f t="shared" si="12"/>
        <v>-2.2730625842785752</v>
      </c>
      <c r="K83" s="1127">
        <f t="shared" si="12"/>
        <v>-0.4593540811305854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1" activePane="bottomLeft" state="frozen"/>
      <selection sqref="A1:F2"/>
      <selection pane="bottomLeft" sqref="A1:F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3108057</v>
      </c>
      <c r="D5" s="414">
        <v>795008</v>
      </c>
      <c r="E5" s="408">
        <v>994626</v>
      </c>
      <c r="F5" s="798">
        <v>322811</v>
      </c>
      <c r="G5" s="408">
        <v>158036</v>
      </c>
      <c r="H5" s="408"/>
      <c r="I5" s="408">
        <v>1585</v>
      </c>
      <c r="J5" s="432">
        <v>10608</v>
      </c>
      <c r="K5" s="408">
        <v>10608</v>
      </c>
    </row>
    <row r="6" spans="1:12" ht="14.25" x14ac:dyDescent="0.2">
      <c r="A6" s="903" t="s">
        <v>474</v>
      </c>
      <c r="B6" s="39">
        <v>1130</v>
      </c>
      <c r="C6" s="408"/>
      <c r="D6" s="408"/>
      <c r="E6" s="477"/>
      <c r="F6" s="477"/>
      <c r="G6" s="429"/>
      <c r="H6" s="429"/>
      <c r="I6" s="429"/>
      <c r="J6" s="429"/>
      <c r="K6" s="429"/>
    </row>
    <row r="7" spans="1:12" x14ac:dyDescent="0.2">
      <c r="A7" s="903" t="s">
        <v>116</v>
      </c>
      <c r="B7" s="258">
        <v>1140</v>
      </c>
      <c r="C7" s="408">
        <v>120458</v>
      </c>
      <c r="D7" s="408"/>
      <c r="E7" s="429"/>
      <c r="F7" s="432"/>
      <c r="G7" s="432"/>
      <c r="H7" s="432"/>
      <c r="I7" s="429"/>
      <c r="J7" s="429"/>
      <c r="K7" s="429"/>
    </row>
    <row r="8" spans="1:12" x14ac:dyDescent="0.2">
      <c r="A8" s="903" t="s">
        <v>475</v>
      </c>
      <c r="B8" s="39">
        <v>1150</v>
      </c>
      <c r="C8" s="477"/>
      <c r="D8" s="477"/>
      <c r="E8" s="503"/>
      <c r="F8" s="503"/>
      <c r="G8" s="414">
        <f>216816</f>
        <v>216816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3228515</v>
      </c>
      <c r="D12" s="480">
        <f t="shared" si="0"/>
        <v>795008</v>
      </c>
      <c r="E12" s="480">
        <f t="shared" si="0"/>
        <v>994626</v>
      </c>
      <c r="F12" s="480">
        <f t="shared" si="0"/>
        <v>322811</v>
      </c>
      <c r="G12" s="480">
        <f t="shared" si="0"/>
        <v>374852</v>
      </c>
      <c r="H12" s="480">
        <f t="shared" si="0"/>
        <v>0</v>
      </c>
      <c r="I12" s="480">
        <f t="shared" si="0"/>
        <v>1585</v>
      </c>
      <c r="J12" s="480">
        <f t="shared" si="0"/>
        <v>10608</v>
      </c>
      <c r="K12" s="481">
        <f t="shared" si="0"/>
        <v>10608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380041</v>
      </c>
      <c r="D16" s="408"/>
      <c r="E16" s="408"/>
      <c r="F16" s="408"/>
      <c r="G16" s="408">
        <v>35000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380041</v>
      </c>
      <c r="D18" s="483">
        <f t="shared" ref="D18:K18" si="1">SUM(D14:D17)</f>
        <v>0</v>
      </c>
      <c r="E18" s="483">
        <f t="shared" si="1"/>
        <v>0</v>
      </c>
      <c r="F18" s="483">
        <f t="shared" si="1"/>
        <v>0</v>
      </c>
      <c r="G18" s="483">
        <f t="shared" si="1"/>
        <v>35000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6647</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6647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7989</v>
      </c>
      <c r="G44" s="429"/>
      <c r="H44" s="429"/>
      <c r="I44" s="429"/>
      <c r="J44" s="429"/>
      <c r="K44" s="429"/>
    </row>
    <row r="45" spans="1:11" ht="12.75" customHeight="1" x14ac:dyDescent="0.2">
      <c r="A45" s="903" t="s">
        <v>274</v>
      </c>
      <c r="B45" s="39">
        <v>1415</v>
      </c>
      <c r="C45" s="429"/>
      <c r="D45" s="429"/>
      <c r="E45" s="429"/>
      <c r="F45" s="408">
        <v>4222</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12211</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7371</v>
      </c>
      <c r="D65" s="408">
        <v>3326</v>
      </c>
      <c r="E65" s="408">
        <v>939</v>
      </c>
      <c r="F65" s="432">
        <v>1589</v>
      </c>
      <c r="G65" s="408">
        <v>511</v>
      </c>
      <c r="H65" s="408">
        <f>390-1</f>
        <v>389</v>
      </c>
      <c r="I65" s="408">
        <v>18841</v>
      </c>
      <c r="J65" s="432">
        <v>1232</v>
      </c>
      <c r="K65" s="408">
        <v>5157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7371</v>
      </c>
      <c r="D67" s="481">
        <f t="shared" ref="D67:K67" si="2">SUM(D65:D66)</f>
        <v>3326</v>
      </c>
      <c r="E67" s="481">
        <f t="shared" si="2"/>
        <v>939</v>
      </c>
      <c r="F67" s="481">
        <f t="shared" si="2"/>
        <v>1589</v>
      </c>
      <c r="G67" s="481">
        <f t="shared" si="2"/>
        <v>511</v>
      </c>
      <c r="H67" s="481">
        <f t="shared" si="2"/>
        <v>389</v>
      </c>
      <c r="I67" s="481">
        <f t="shared" si="2"/>
        <v>18841</v>
      </c>
      <c r="J67" s="481">
        <f t="shared" si="2"/>
        <v>1232</v>
      </c>
      <c r="K67" s="481">
        <f t="shared" si="2"/>
        <v>5157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124004</v>
      </c>
      <c r="D69" s="429"/>
      <c r="E69" s="429"/>
      <c r="F69" s="429"/>
      <c r="G69" s="429"/>
      <c r="H69" s="429"/>
      <c r="I69" s="429"/>
      <c r="J69" s="429"/>
      <c r="K69" s="429"/>
    </row>
    <row r="70" spans="1:11" ht="12.75" customHeight="1" x14ac:dyDescent="0.2">
      <c r="A70" s="903" t="s">
        <v>1156</v>
      </c>
      <c r="B70" s="39">
        <v>1612</v>
      </c>
      <c r="C70" s="479">
        <v>7381</v>
      </c>
      <c r="D70" s="429"/>
      <c r="E70" s="429"/>
      <c r="F70" s="429"/>
      <c r="G70" s="429"/>
      <c r="H70" s="429"/>
      <c r="I70" s="429"/>
      <c r="J70" s="429"/>
      <c r="K70" s="429"/>
    </row>
    <row r="71" spans="1:11" ht="12.75" customHeight="1" x14ac:dyDescent="0.2">
      <c r="A71" s="903" t="s">
        <v>310</v>
      </c>
      <c r="B71" s="39">
        <v>1613</v>
      </c>
      <c r="C71" s="479">
        <v>62704</v>
      </c>
      <c r="D71" s="429"/>
      <c r="E71" s="429"/>
      <c r="F71" s="429"/>
      <c r="G71" s="429"/>
      <c r="H71" s="429"/>
      <c r="I71" s="429"/>
      <c r="J71" s="429"/>
      <c r="K71" s="429"/>
    </row>
    <row r="72" spans="1:11" ht="12.75" customHeight="1" x14ac:dyDescent="0.2">
      <c r="A72" s="903" t="s">
        <v>25</v>
      </c>
      <c r="B72" s="39">
        <v>1614</v>
      </c>
      <c r="C72" s="479">
        <f>9959+1818+5800+578</f>
        <v>18155</v>
      </c>
      <c r="D72" s="429"/>
      <c r="E72" s="429"/>
      <c r="F72" s="429"/>
      <c r="G72" s="429"/>
      <c r="H72" s="429"/>
      <c r="I72" s="429"/>
      <c r="J72" s="429"/>
      <c r="K72" s="429"/>
    </row>
    <row r="73" spans="1:11" ht="12.75" customHeight="1" x14ac:dyDescent="0.2">
      <c r="A73" s="903" t="s">
        <v>1157</v>
      </c>
      <c r="B73" s="39">
        <v>1620</v>
      </c>
      <c r="C73" s="479">
        <v>5846</v>
      </c>
      <c r="D73" s="429"/>
      <c r="E73" s="429"/>
      <c r="F73" s="429"/>
      <c r="G73" s="429"/>
      <c r="H73" s="429"/>
      <c r="I73" s="429"/>
      <c r="J73" s="429"/>
      <c r="K73" s="429"/>
    </row>
    <row r="74" spans="1:11" ht="12.75" customHeight="1" x14ac:dyDescent="0.2">
      <c r="A74" s="903" t="s">
        <v>26</v>
      </c>
      <c r="B74" s="39">
        <v>1690</v>
      </c>
      <c r="C74" s="479">
        <f>8350+161+15</f>
        <v>8526</v>
      </c>
      <c r="D74" s="429"/>
      <c r="E74" s="429"/>
      <c r="F74" s="429"/>
      <c r="G74" s="429"/>
      <c r="H74" s="429"/>
      <c r="I74" s="429"/>
      <c r="J74" s="429"/>
      <c r="K74" s="429"/>
    </row>
    <row r="75" spans="1:11" ht="12.75" customHeight="1" thickBot="1" x14ac:dyDescent="0.25">
      <c r="A75" s="460" t="s">
        <v>628</v>
      </c>
      <c r="B75" s="453"/>
      <c r="C75" s="481">
        <f>SUM(C69:C74)</f>
        <v>226616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40313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13076+2190+155+26465+20650+7163+1379+675</f>
        <v>71753</v>
      </c>
      <c r="D79" s="408">
        <v>7340</v>
      </c>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f>134+116+535</f>
        <v>785</v>
      </c>
      <c r="D81" s="408"/>
      <c r="E81" s="429"/>
      <c r="F81" s="429"/>
      <c r="G81" s="429"/>
      <c r="H81" s="429"/>
      <c r="I81" s="429"/>
      <c r="J81" s="429"/>
      <c r="K81" s="429"/>
    </row>
    <row r="82" spans="1:11" ht="12.75" customHeight="1" thickBot="1" x14ac:dyDescent="0.25">
      <c r="A82" s="460" t="s">
        <v>275</v>
      </c>
      <c r="B82" s="453"/>
      <c r="C82" s="480">
        <f>SUM(C77:C81)</f>
        <v>112851</v>
      </c>
      <c r="D82" s="481">
        <f>SUM(D77:D81)</f>
        <v>7340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74024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74024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23985</v>
      </c>
      <c r="E95" s="427"/>
      <c r="F95" s="427"/>
      <c r="G95" s="427"/>
      <c r="H95" s="427"/>
      <c r="I95" s="427"/>
      <c r="J95" s="427"/>
      <c r="K95" s="427"/>
    </row>
    <row r="96" spans="1:11" ht="12.75" customHeight="1" x14ac:dyDescent="0.2">
      <c r="A96" s="903" t="s">
        <v>450</v>
      </c>
      <c r="B96" s="39">
        <v>1920</v>
      </c>
      <c r="C96" s="479">
        <v>33233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39233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17400</v>
      </c>
      <c r="D101" s="502"/>
      <c r="E101" s="510"/>
      <c r="F101" s="502"/>
      <c r="G101" s="477"/>
      <c r="H101" s="502"/>
      <c r="I101" s="429"/>
      <c r="J101" s="477"/>
      <c r="K101" s="477"/>
    </row>
    <row r="102" spans="1:12" ht="12.75" customHeight="1" x14ac:dyDescent="0.2">
      <c r="A102" s="903" t="s">
        <v>281</v>
      </c>
      <c r="B102" s="39">
        <v>1980</v>
      </c>
      <c r="C102" s="487">
        <v>3696</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302790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110</v>
      </c>
      <c r="D107" s="408">
        <v>583</v>
      </c>
      <c r="E107" s="408"/>
      <c r="F107" s="408">
        <v>115</v>
      </c>
      <c r="G107" s="408"/>
      <c r="H107" s="408"/>
      <c r="I107" s="408"/>
      <c r="J107" s="432"/>
      <c r="K107" s="408"/>
    </row>
    <row r="108" spans="1:12" ht="12.75" customHeight="1" thickBot="1" x14ac:dyDescent="0.25">
      <c r="A108" s="460" t="s">
        <v>566</v>
      </c>
      <c r="B108" s="730"/>
      <c r="C108" s="480">
        <f>SUM(C95:C107)</f>
        <v>93672</v>
      </c>
      <c r="D108" s="480">
        <f t="shared" ref="D108:K108" si="3">SUM(D95:D107)</f>
        <v>24568</v>
      </c>
      <c r="E108" s="480">
        <f t="shared" si="3"/>
        <v>0</v>
      </c>
      <c r="F108" s="480">
        <f t="shared" si="3"/>
        <v>115</v>
      </c>
      <c r="G108" s="480">
        <f t="shared" si="3"/>
        <v>0</v>
      </c>
      <c r="H108" s="480">
        <f t="shared" si="3"/>
        <v>302790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4129737</v>
      </c>
      <c r="D109" s="489">
        <f t="shared" si="4"/>
        <v>830242</v>
      </c>
      <c r="E109" s="489">
        <f t="shared" si="4"/>
        <v>995565</v>
      </c>
      <c r="F109" s="489">
        <f t="shared" si="4"/>
        <v>336726</v>
      </c>
      <c r="G109" s="489">
        <f t="shared" si="4"/>
        <v>410363</v>
      </c>
      <c r="H109" s="489">
        <f t="shared" si="4"/>
        <v>303179</v>
      </c>
      <c r="I109" s="489">
        <f t="shared" si="4"/>
        <v>20426</v>
      </c>
      <c r="J109" s="489">
        <f t="shared" si="4"/>
        <v>11840</v>
      </c>
      <c r="K109" s="439">
        <f t="shared" si="4"/>
        <v>15765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3937681</v>
      </c>
      <c r="D117" s="414">
        <v>100000</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3937681</v>
      </c>
      <c r="D121" s="480">
        <f t="shared" si="5"/>
        <v>100000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23374</v>
      </c>
      <c r="D124" s="488"/>
      <c r="E124" s="429"/>
      <c r="F124" s="798"/>
      <c r="G124" s="429"/>
      <c r="H124" s="429"/>
      <c r="I124" s="429"/>
      <c r="J124" s="429"/>
      <c r="K124" s="429"/>
    </row>
    <row r="125" spans="1:11" ht="12.75" customHeight="1" x14ac:dyDescent="0.2">
      <c r="A125" s="903" t="s">
        <v>1773</v>
      </c>
      <c r="B125" s="260">
        <v>3105</v>
      </c>
      <c r="C125" s="408">
        <v>144587</v>
      </c>
      <c r="D125" s="488"/>
      <c r="E125" s="429"/>
      <c r="F125" s="408"/>
      <c r="G125" s="429"/>
      <c r="H125" s="429"/>
      <c r="I125" s="429"/>
      <c r="J125" s="429"/>
      <c r="K125" s="429"/>
    </row>
    <row r="126" spans="1:11" ht="12.75" customHeight="1" x14ac:dyDescent="0.2">
      <c r="A126" s="903" t="s">
        <v>1013</v>
      </c>
      <c r="B126" s="260">
        <v>3110</v>
      </c>
      <c r="C126" s="479">
        <v>183678</v>
      </c>
      <c r="D126" s="408"/>
      <c r="E126" s="429"/>
      <c r="F126" s="408"/>
      <c r="G126" s="429"/>
      <c r="H126" s="429"/>
      <c r="I126" s="429"/>
      <c r="J126" s="429"/>
      <c r="K126" s="429"/>
    </row>
    <row r="127" spans="1:11" ht="12.75" customHeight="1" x14ac:dyDescent="0.2">
      <c r="A127" s="903" t="s">
        <v>111</v>
      </c>
      <c r="B127" s="260">
        <v>3120</v>
      </c>
      <c r="C127" s="408">
        <v>48143</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399782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3769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0</v>
      </c>
      <c r="D136" s="432"/>
      <c r="E136" s="488"/>
      <c r="F136" s="429"/>
      <c r="G136" s="432"/>
      <c r="H136" s="429"/>
      <c r="I136" s="429"/>
      <c r="J136" s="429"/>
      <c r="K136" s="429"/>
    </row>
    <row r="137" spans="1:11" ht="12.75" customHeight="1" x14ac:dyDescent="0.2">
      <c r="A137" s="903" t="s">
        <v>686</v>
      </c>
      <c r="B137" s="260">
        <v>3240</v>
      </c>
      <c r="C137" s="487">
        <v>0</v>
      </c>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3769</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1549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13688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171282</v>
      </c>
      <c r="G151" s="432"/>
      <c r="H151" s="429"/>
      <c r="I151" s="429"/>
      <c r="J151" s="429"/>
      <c r="K151" s="429"/>
    </row>
    <row r="152" spans="1:11" ht="12.75" customHeight="1" x14ac:dyDescent="0.2">
      <c r="A152" s="903" t="s">
        <v>1224</v>
      </c>
      <c r="B152" s="260">
        <v>3510</v>
      </c>
      <c r="C152" s="479"/>
      <c r="D152" s="408"/>
      <c r="E152" s="488"/>
      <c r="F152" s="408">
        <v>68307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239589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v>0</v>
      </c>
      <c r="D156" s="422"/>
      <c r="E156" s="488"/>
      <c r="F156" s="422"/>
      <c r="G156" s="422"/>
      <c r="H156" s="429"/>
      <c r="I156" s="429"/>
      <c r="J156" s="429"/>
      <c r="K156" s="429"/>
    </row>
    <row r="157" spans="1:11" ht="12.75" customHeight="1" thickTop="1" thickBot="1" x14ac:dyDescent="0.25">
      <c r="A157" s="912" t="s">
        <v>1159</v>
      </c>
      <c r="B157" s="913">
        <v>3695</v>
      </c>
      <c r="C157" s="420">
        <v>13609</v>
      </c>
      <c r="D157" s="429"/>
      <c r="E157" s="488"/>
      <c r="F157" s="420"/>
      <c r="G157" s="420"/>
      <c r="H157" s="429"/>
      <c r="I157" s="429"/>
      <c r="J157" s="429"/>
      <c r="K157" s="429"/>
    </row>
    <row r="158" spans="1:11" ht="12.75" customHeight="1" thickTop="1" thickBot="1" x14ac:dyDescent="0.25">
      <c r="A158" s="912" t="s">
        <v>1218</v>
      </c>
      <c r="B158" s="913">
        <v>3705</v>
      </c>
      <c r="C158" s="420">
        <f>34000+114400</f>
        <v>148400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580797</v>
      </c>
      <c r="D172" s="914">
        <f t="shared" si="6"/>
        <v>0</v>
      </c>
      <c r="E172" s="914">
        <f t="shared" si="6"/>
        <v>0</v>
      </c>
      <c r="F172" s="914">
        <f t="shared" si="6"/>
        <v>239589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4518478</v>
      </c>
      <c r="D173" s="489">
        <f>SUM(D121,D172)</f>
        <v>100000</v>
      </c>
      <c r="E173" s="489">
        <f>SUM(E121,E172)</f>
        <v>0</v>
      </c>
      <c r="F173" s="489">
        <f t="shared" ref="F173:K173" si="7">SUM(F121,F172)</f>
        <v>239589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237556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58415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295971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34294+215937</f>
        <v>250231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250231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14333</v>
      </c>
      <c r="D227" s="408"/>
      <c r="E227" s="429"/>
      <c r="F227" s="429"/>
      <c r="G227" s="408"/>
      <c r="H227" s="429"/>
      <c r="I227" s="429"/>
      <c r="J227" s="429"/>
      <c r="K227" s="429"/>
    </row>
    <row r="228" spans="1:11" ht="12.75" customHeight="1" thickBot="1" x14ac:dyDescent="0.25">
      <c r="A228" s="732" t="s">
        <v>1259</v>
      </c>
      <c r="B228" s="509"/>
      <c r="C228" s="480">
        <f>SUM(C226:C227)</f>
        <v>14333</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10431+61495</f>
        <v>71926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f>12638+31134</f>
        <v>43772</v>
      </c>
      <c r="D270" s="420"/>
      <c r="E270" s="429"/>
      <c r="F270" s="420"/>
      <c r="G270" s="420"/>
      <c r="H270" s="429"/>
      <c r="I270" s="429"/>
      <c r="J270" s="429"/>
      <c r="K270" s="429"/>
    </row>
    <row r="271" spans="1:11" ht="12.75" customHeight="1" thickTop="1" thickBot="1" x14ac:dyDescent="0.25">
      <c r="A271" s="903" t="s">
        <v>436</v>
      </c>
      <c r="B271" s="39">
        <v>4992</v>
      </c>
      <c r="C271" s="493">
        <v>27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676260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676260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9324475</v>
      </c>
      <c r="D275" s="489">
        <f t="shared" si="12"/>
        <v>930242</v>
      </c>
      <c r="E275" s="489">
        <f t="shared" si="12"/>
        <v>995565</v>
      </c>
      <c r="F275" s="489">
        <f t="shared" si="12"/>
        <v>576315</v>
      </c>
      <c r="G275" s="489">
        <f t="shared" si="12"/>
        <v>410363</v>
      </c>
      <c r="H275" s="489">
        <f t="shared" si="12"/>
        <v>303179</v>
      </c>
      <c r="I275" s="489">
        <f t="shared" si="12"/>
        <v>20426</v>
      </c>
      <c r="J275" s="489">
        <f t="shared" si="12"/>
        <v>11840</v>
      </c>
      <c r="K275" s="439">
        <f t="shared" si="12"/>
        <v>15765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 activePane="bottomLeft" state="frozen"/>
      <selection sqref="A1:F2"/>
      <selection pane="bottomLeft" sqref="A1:F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6406+33158+1605257+59729+23358+9279+974149+12200+1060861+23431+11680+525+5</f>
        <v>3820038</v>
      </c>
      <c r="D5" s="408">
        <f>17037+1189+5661+56129+173476+34450+99928+36580+104839</f>
        <v>529289</v>
      </c>
      <c r="E5" s="408">
        <f>580+431+4201+27+5553+537+4120+60+542+646+11383</f>
        <v>28080</v>
      </c>
      <c r="F5" s="408">
        <f>18682+514+9561+7126+5165+3302+475+1157+1747+4526+1216+500+83+3349+12392+4885+5902+39279+1120</f>
        <v>120981</v>
      </c>
      <c r="G5" s="408"/>
      <c r="H5" s="408">
        <f>365+1073+83</f>
        <v>1521</v>
      </c>
      <c r="I5" s="432"/>
      <c r="J5" s="432"/>
      <c r="K5" s="410">
        <f>SUM(C5:J5)</f>
        <v>4499909</v>
      </c>
      <c r="L5" s="408">
        <f>6407+39598+960+16996+1190+6796+23000+600+1610000+66500+33000+9500+200+56500+174000+900+515+10050+2500+800+600+6150+9200+6000+150+5150+4000+1200+980000+100+17000+100+35500+102000+100+550+4100+2250+3200+5000+2000+1065000+24500+16000+800+200+38000+107000+300+1100+1000+13650+2000+3000+300+3700+15000+8500+7000+40000+1400+500+600</f>
        <v>4593912</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f>80+17885+17420</f>
        <v>35385</v>
      </c>
      <c r="D8" s="408">
        <f>449+50</f>
        <v>499</v>
      </c>
      <c r="E8" s="408"/>
      <c r="F8" s="408"/>
      <c r="G8" s="408"/>
      <c r="H8" s="408"/>
      <c r="I8" s="432"/>
      <c r="J8" s="432"/>
      <c r="K8" s="410">
        <f t="shared" si="0"/>
        <v>35884</v>
      </c>
      <c r="L8" s="408">
        <f>100+25000+50+21000+1000+250</f>
        <v>47400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f>15603+82820+47118+2310+2760+790</f>
        <v>151401</v>
      </c>
      <c r="D10" s="408">
        <f>42932+2378+23794+28</f>
        <v>69132</v>
      </c>
      <c r="E10" s="408">
        <f>2748+8930</f>
        <v>11678</v>
      </c>
      <c r="F10" s="408">
        <f>7227+166</f>
        <v>7393</v>
      </c>
      <c r="G10" s="408"/>
      <c r="H10" s="408"/>
      <c r="I10" s="432"/>
      <c r="J10" s="432"/>
      <c r="K10" s="410">
        <f t="shared" si="0"/>
        <v>239604</v>
      </c>
      <c r="L10" s="408">
        <f>15604+99384+50509+2100+3000+42709+2379+33980+2748+3695+7227+20911+2000+100+150+150</f>
        <v>286646</v>
      </c>
    </row>
    <row r="11" spans="1:14" x14ac:dyDescent="0.2">
      <c r="A11" s="1754" t="s">
        <v>1321</v>
      </c>
      <c r="B11" s="265" t="s">
        <v>168</v>
      </c>
      <c r="C11" s="432">
        <f>14818+60498+27631+1050+4880</f>
        <v>108877</v>
      </c>
      <c r="D11" s="432">
        <f>2735+2378+18977</f>
        <v>24090</v>
      </c>
      <c r="E11" s="432"/>
      <c r="F11" s="432">
        <f>6195+22973</f>
        <v>29168</v>
      </c>
      <c r="G11" s="432"/>
      <c r="H11" s="432"/>
      <c r="I11" s="432"/>
      <c r="J11" s="432"/>
      <c r="K11" s="410">
        <f t="shared" si="0"/>
        <v>162135</v>
      </c>
      <c r="L11" s="408">
        <f>14818+82822+26700+1200+2800+2894+2379+27200+6195+16679</f>
        <v>183687</v>
      </c>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f>198804+1880</f>
        <v>200684</v>
      </c>
      <c r="D13" s="408">
        <f>6781+23004</f>
        <v>29785</v>
      </c>
      <c r="E13" s="408"/>
      <c r="F13" s="408">
        <f>8862+4064+292+1803+1716+1849+1293+196+274+50+3378+75</f>
        <v>23852</v>
      </c>
      <c r="G13" s="408">
        <f>2357+14333</f>
        <v>16690</v>
      </c>
      <c r="H13" s="408"/>
      <c r="I13" s="432"/>
      <c r="J13" s="432"/>
      <c r="K13" s="410">
        <f t="shared" si="0"/>
        <v>271011</v>
      </c>
      <c r="L13" s="408">
        <f>9211+4065+292+1900+1716+4000+2500+202000+3000+7200+23500+75+135+250+100+1900+300+275+240+4100+225+200+315+14333</f>
        <v>281832</v>
      </c>
    </row>
    <row r="14" spans="1:14" x14ac:dyDescent="0.2">
      <c r="A14" s="1754" t="s">
        <v>1117</v>
      </c>
      <c r="B14" s="265">
        <v>1500</v>
      </c>
      <c r="C14" s="408">
        <f>29290+8691+114128+25721</f>
        <v>177830</v>
      </c>
      <c r="D14" s="408">
        <f>950+4300</f>
        <v>5250</v>
      </c>
      <c r="E14" s="408">
        <f>3360+25+14940+344</f>
        <v>18669</v>
      </c>
      <c r="F14" s="408">
        <f>1986+504+433+1695+641</f>
        <v>5259</v>
      </c>
      <c r="G14" s="408"/>
      <c r="H14" s="408">
        <f>1685+6641</f>
        <v>8326</v>
      </c>
      <c r="I14" s="432"/>
      <c r="J14" s="432"/>
      <c r="K14" s="410">
        <f t="shared" si="0"/>
        <v>215334</v>
      </c>
      <c r="L14" s="408">
        <f>2000+200+30000+9800+1350+3600+200+800+100+100+2300+100+113000+28300+4800+17000+750+500+600+2000+500+1100+900+6800+225</f>
        <v>227025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v>1982</v>
      </c>
      <c r="D16" s="408">
        <v>69</v>
      </c>
      <c r="E16" s="408"/>
      <c r="F16" s="408"/>
      <c r="G16" s="408"/>
      <c r="H16" s="408"/>
      <c r="I16" s="432"/>
      <c r="J16" s="432"/>
      <c r="K16" s="410">
        <f t="shared" si="0"/>
        <v>2051</v>
      </c>
      <c r="L16" s="408">
        <v>2210</v>
      </c>
    </row>
    <row r="17" spans="1:12" x14ac:dyDescent="0.2">
      <c r="A17" s="1754" t="s">
        <v>821</v>
      </c>
      <c r="B17" s="265" t="s">
        <v>169</v>
      </c>
      <c r="C17" s="432">
        <f>75694+80</f>
        <v>75774</v>
      </c>
      <c r="D17" s="432">
        <f>2654+7993</f>
        <v>10647</v>
      </c>
      <c r="E17" s="432">
        <v>40</v>
      </c>
      <c r="F17" s="432">
        <v>3440</v>
      </c>
      <c r="G17" s="432"/>
      <c r="H17" s="432"/>
      <c r="I17" s="432"/>
      <c r="J17" s="432"/>
      <c r="K17" s="410">
        <f t="shared" si="0"/>
        <v>89901</v>
      </c>
      <c r="L17" s="408">
        <f>77000+600+2900+8100+50+3700</f>
        <v>92350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f>7165+6463+92</f>
        <v>13720</v>
      </c>
      <c r="D19" s="408">
        <v>251</v>
      </c>
      <c r="E19" s="408"/>
      <c r="F19" s="408">
        <v>158</v>
      </c>
      <c r="G19" s="408"/>
      <c r="H19" s="408">
        <v>100473</v>
      </c>
      <c r="I19" s="432"/>
      <c r="J19" s="432"/>
      <c r="K19" s="410">
        <f t="shared" si="0"/>
        <v>114602</v>
      </c>
      <c r="L19" s="408">
        <f>7200+5978+720+576+300+250+120000</f>
        <v>135024</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4585691</v>
      </c>
      <c r="D33" s="411">
        <f t="shared" ref="D33:L33" si="1">SUM(D5:D32)</f>
        <v>669012</v>
      </c>
      <c r="E33" s="411">
        <f t="shared" si="1"/>
        <v>58467</v>
      </c>
      <c r="F33" s="411">
        <f t="shared" si="1"/>
        <v>190251</v>
      </c>
      <c r="G33" s="411">
        <f t="shared" si="1"/>
        <v>16690</v>
      </c>
      <c r="H33" s="411">
        <f t="shared" si="1"/>
        <v>110320</v>
      </c>
      <c r="I33" s="411">
        <f t="shared" si="1"/>
        <v>0</v>
      </c>
      <c r="J33" s="411">
        <f t="shared" si="1"/>
        <v>0</v>
      </c>
      <c r="K33" s="411">
        <f t="shared" si="1"/>
        <v>5630431</v>
      </c>
      <c r="L33" s="411">
        <f t="shared" si="1"/>
        <v>5850086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f>9113+46217</f>
        <v>55330</v>
      </c>
      <c r="D36" s="414">
        <f>1936+951+4542</f>
        <v>7429</v>
      </c>
      <c r="E36" s="414">
        <v>414</v>
      </c>
      <c r="F36" s="414"/>
      <c r="G36" s="414"/>
      <c r="H36" s="414"/>
      <c r="I36" s="432"/>
      <c r="J36" s="432"/>
      <c r="K36" s="410">
        <f t="shared" ref="K36:K41" si="2">SUM(C36:J36)</f>
        <v>63173</v>
      </c>
      <c r="L36" s="408">
        <f>9114+54661+1200+952+1300+500</f>
        <v>67727</v>
      </c>
    </row>
    <row r="37" spans="1:14" x14ac:dyDescent="0.2">
      <c r="A37" s="1754" t="s">
        <v>1265</v>
      </c>
      <c r="B37" s="265">
        <v>2120</v>
      </c>
      <c r="C37" s="408">
        <f>185508+15315+320</f>
        <v>201143</v>
      </c>
      <c r="D37" s="408">
        <f>6764+20719</f>
        <v>27483</v>
      </c>
      <c r="E37" s="408"/>
      <c r="F37" s="408">
        <v>19930</v>
      </c>
      <c r="G37" s="408"/>
      <c r="H37" s="408"/>
      <c r="I37" s="432"/>
      <c r="J37" s="432"/>
      <c r="K37" s="410">
        <f t="shared" si="2"/>
        <v>248556</v>
      </c>
      <c r="L37" s="408">
        <f>190000+16400+2000+50+7000+21000+135+20000</f>
        <v>256585</v>
      </c>
    </row>
    <row r="38" spans="1:14" x14ac:dyDescent="0.2">
      <c r="A38" s="1754" t="s">
        <v>220</v>
      </c>
      <c r="B38" s="265">
        <v>2130</v>
      </c>
      <c r="C38" s="408">
        <f>151232+2440</f>
        <v>153672</v>
      </c>
      <c r="D38" s="408">
        <f>5328+6865</f>
        <v>12193</v>
      </c>
      <c r="E38" s="408">
        <v>140</v>
      </c>
      <c r="F38" s="408">
        <v>2500</v>
      </c>
      <c r="G38" s="408"/>
      <c r="H38" s="408"/>
      <c r="I38" s="432"/>
      <c r="J38" s="432"/>
      <c r="K38" s="410">
        <f t="shared" si="2"/>
        <v>168505</v>
      </c>
      <c r="L38" s="408">
        <f>151500+2400+5400+6925+450+2800+600</f>
        <v>170075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v>4757</v>
      </c>
      <c r="D41" s="408"/>
      <c r="E41" s="408">
        <v>2224</v>
      </c>
      <c r="F41" s="408"/>
      <c r="G41" s="408"/>
      <c r="H41" s="408"/>
      <c r="I41" s="432"/>
      <c r="J41" s="432"/>
      <c r="K41" s="410">
        <f t="shared" si="2"/>
        <v>6981</v>
      </c>
      <c r="L41" s="408">
        <f>6000+2400</f>
        <v>8400</v>
      </c>
    </row>
    <row r="42" spans="1:14" ht="12.75" customHeight="1" thickBot="1" x14ac:dyDescent="0.25">
      <c r="A42" s="877" t="s">
        <v>640</v>
      </c>
      <c r="B42" s="464" t="s">
        <v>812</v>
      </c>
      <c r="C42" s="411">
        <f>SUM(C36:C41)</f>
        <v>414902</v>
      </c>
      <c r="D42" s="411">
        <f t="shared" ref="D42:L42" si="3">SUM(D36:D41)</f>
        <v>47105</v>
      </c>
      <c r="E42" s="411">
        <f t="shared" si="3"/>
        <v>2778</v>
      </c>
      <c r="F42" s="411">
        <f t="shared" si="3"/>
        <v>22430</v>
      </c>
      <c r="G42" s="411">
        <f t="shared" si="3"/>
        <v>0</v>
      </c>
      <c r="H42" s="411">
        <f t="shared" si="3"/>
        <v>0</v>
      </c>
      <c r="I42" s="411">
        <f t="shared" si="3"/>
        <v>0</v>
      </c>
      <c r="J42" s="411">
        <f t="shared" si="3"/>
        <v>0</v>
      </c>
      <c r="K42" s="411">
        <f t="shared" si="3"/>
        <v>487215</v>
      </c>
      <c r="L42" s="411">
        <f t="shared" si="3"/>
        <v>502787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f>320+840+3570+4350</f>
        <v>9080</v>
      </c>
      <c r="D44" s="414">
        <f>10+18+994+719</f>
        <v>1741</v>
      </c>
      <c r="E44" s="414">
        <f>1079+224+324+260+6543+5966+1471</f>
        <v>15867</v>
      </c>
      <c r="F44" s="414"/>
      <c r="G44" s="414"/>
      <c r="H44" s="414"/>
      <c r="I44" s="432"/>
      <c r="J44" s="432"/>
      <c r="K44" s="416">
        <f>SUM(C44:J44)</f>
        <v>26688</v>
      </c>
      <c r="L44" s="414">
        <f>240+1500+2660+3600+20+30+900+1415+6240+300+2044+260+6810+6308+1560+3000+1000+95+2000</f>
        <v>39982</v>
      </c>
    </row>
    <row r="45" spans="1:14" x14ac:dyDescent="0.2">
      <c r="A45" s="1754" t="s">
        <v>956</v>
      </c>
      <c r="B45" s="265">
        <v>2220</v>
      </c>
      <c r="C45" s="408">
        <f>75944+50357+400+770+258+121478+6649</f>
        <v>255856</v>
      </c>
      <c r="D45" s="408">
        <f>2565+7161+13701</f>
        <v>23427</v>
      </c>
      <c r="E45" s="408">
        <f>2720+1890+54+38128</f>
        <v>42792</v>
      </c>
      <c r="F45" s="408">
        <f>1002+99350+4800+88507+193+261</f>
        <v>194113</v>
      </c>
      <c r="G45" s="408">
        <f>9131+39908</f>
        <v>49039</v>
      </c>
      <c r="H45" s="408">
        <v>125</v>
      </c>
      <c r="I45" s="432"/>
      <c r="J45" s="432"/>
      <c r="K45" s="416">
        <f>SUM(C45:J45)</f>
        <v>565352</v>
      </c>
      <c r="L45" s="408">
        <f>1000+76000+50500+1000+1500+300+2700+7200+150+90+123000+10500+14000+8000+3000+1250+42500+115000+4800+92500+12500+41000+250+200+200+200+200+270+200+350</f>
        <v>610360</v>
      </c>
    </row>
    <row r="46" spans="1:14" x14ac:dyDescent="0.2">
      <c r="A46" s="1754" t="s">
        <v>957</v>
      </c>
      <c r="B46" s="265">
        <v>2230</v>
      </c>
      <c r="C46" s="408"/>
      <c r="D46" s="408"/>
      <c r="E46" s="408">
        <v>200</v>
      </c>
      <c r="F46" s="408">
        <v>2815</v>
      </c>
      <c r="G46" s="408"/>
      <c r="H46" s="408"/>
      <c r="I46" s="432"/>
      <c r="J46" s="432"/>
      <c r="K46" s="416">
        <f>SUM(C46:J46)</f>
        <v>3015</v>
      </c>
      <c r="L46" s="408">
        <f>9336+2815</f>
        <v>12151</v>
      </c>
    </row>
    <row r="47" spans="1:14" ht="12.75" customHeight="1" thickBot="1" x14ac:dyDescent="0.25">
      <c r="A47" s="877" t="s">
        <v>641</v>
      </c>
      <c r="B47" s="464" t="s">
        <v>33</v>
      </c>
      <c r="C47" s="411">
        <f>SUM(C44:C46)</f>
        <v>264936</v>
      </c>
      <c r="D47" s="411">
        <f t="shared" ref="D47:K47" si="4">SUM(D44:D46)</f>
        <v>25168</v>
      </c>
      <c r="E47" s="411">
        <f t="shared" si="4"/>
        <v>58859</v>
      </c>
      <c r="F47" s="411">
        <f t="shared" si="4"/>
        <v>196928</v>
      </c>
      <c r="G47" s="411">
        <f t="shared" si="4"/>
        <v>49039</v>
      </c>
      <c r="H47" s="411">
        <f t="shared" si="4"/>
        <v>125</v>
      </c>
      <c r="I47" s="411">
        <f t="shared" si="4"/>
        <v>0</v>
      </c>
      <c r="J47" s="411">
        <f t="shared" si="4"/>
        <v>0</v>
      </c>
      <c r="K47" s="411">
        <f t="shared" si="4"/>
        <v>595055</v>
      </c>
      <c r="L47" s="411">
        <f>SUM(L44:L46)</f>
        <v>662493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758</v>
      </c>
      <c r="D49" s="414">
        <f>77025+1350</f>
        <v>78375</v>
      </c>
      <c r="E49" s="414">
        <f>541+2279+7525+47796+7621+5078+1239+3523</f>
        <v>75602</v>
      </c>
      <c r="F49" s="414">
        <f>3634+1052</f>
        <v>4686</v>
      </c>
      <c r="G49" s="414"/>
      <c r="H49" s="414">
        <v>9852</v>
      </c>
      <c r="I49" s="432"/>
      <c r="J49" s="432"/>
      <c r="K49" s="416">
        <f>SUM(C49:J49)</f>
        <v>169273</v>
      </c>
      <c r="L49" s="414">
        <f>550+4450+77025+2800+2000+7600+55000+8000+7000+2000+3900+11000</f>
        <v>181325</v>
      </c>
    </row>
    <row r="50" spans="1:14" x14ac:dyDescent="0.2">
      <c r="A50" s="1754" t="s">
        <v>959</v>
      </c>
      <c r="B50" s="265">
        <v>2320</v>
      </c>
      <c r="C50" s="408">
        <f>142678+38893+79</f>
        <v>181650</v>
      </c>
      <c r="D50" s="408">
        <f>4979+14325</f>
        <v>19304</v>
      </c>
      <c r="E50" s="408">
        <f>3234+406</f>
        <v>3640</v>
      </c>
      <c r="F50" s="408">
        <v>3413</v>
      </c>
      <c r="G50" s="408">
        <v>544</v>
      </c>
      <c r="H50" s="408"/>
      <c r="I50" s="432"/>
      <c r="J50" s="432"/>
      <c r="K50" s="416">
        <f>SUM(C50:J50)</f>
        <v>208551</v>
      </c>
      <c r="L50" s="408">
        <f>1500+4500+1080+143000+39500+350+5000+14500+3300+410+4200+75+1000+2500</f>
        <v>220915</v>
      </c>
    </row>
    <row r="51" spans="1:14" x14ac:dyDescent="0.2">
      <c r="A51" s="1754" t="s">
        <v>45</v>
      </c>
      <c r="B51" s="265">
        <v>2330</v>
      </c>
      <c r="C51" s="408">
        <f>734+6767</f>
        <v>7501</v>
      </c>
      <c r="D51" s="408">
        <v>3</v>
      </c>
      <c r="E51" s="408"/>
      <c r="F51" s="408">
        <v>425</v>
      </c>
      <c r="G51" s="408"/>
      <c r="H51" s="408"/>
      <c r="I51" s="432"/>
      <c r="J51" s="432"/>
      <c r="K51" s="416">
        <f>SUM(C51:J51)</f>
        <v>7929</v>
      </c>
      <c r="L51" s="408">
        <f>734+6400+1+600</f>
        <v>7735</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189909</v>
      </c>
      <c r="D53" s="411">
        <f t="shared" ref="D53:L53" si="5">SUM(D49:D52)</f>
        <v>97682</v>
      </c>
      <c r="E53" s="411">
        <f t="shared" si="5"/>
        <v>79242</v>
      </c>
      <c r="F53" s="411">
        <f t="shared" si="5"/>
        <v>8524</v>
      </c>
      <c r="G53" s="411">
        <f t="shared" si="5"/>
        <v>544</v>
      </c>
      <c r="H53" s="411">
        <f t="shared" si="5"/>
        <v>9852</v>
      </c>
      <c r="I53" s="411">
        <f t="shared" si="5"/>
        <v>0</v>
      </c>
      <c r="J53" s="411">
        <f t="shared" si="5"/>
        <v>0</v>
      </c>
      <c r="K53" s="411">
        <f t="shared" si="5"/>
        <v>385753</v>
      </c>
      <c r="L53" s="411">
        <f t="shared" si="5"/>
        <v>409975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f>346368+206373+1196+2208</f>
        <v>556145</v>
      </c>
      <c r="D55" s="414">
        <f>12087+70184</f>
        <v>82271</v>
      </c>
      <c r="E55" s="414">
        <f>969+180</f>
        <v>1149</v>
      </c>
      <c r="F55" s="414"/>
      <c r="G55" s="414"/>
      <c r="H55" s="414">
        <v>713</v>
      </c>
      <c r="I55" s="432"/>
      <c r="J55" s="432"/>
      <c r="K55" s="416">
        <f>SUM(C55:J55)</f>
        <v>640278</v>
      </c>
      <c r="L55" s="414">
        <f>348000+215000+1500+2750+12200+72500+1000+900+1600</f>
        <v>655450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556145</v>
      </c>
      <c r="D57" s="417">
        <f t="shared" ref="D57:K57" si="6">SUM(D55:D56)</f>
        <v>82271</v>
      </c>
      <c r="E57" s="417">
        <f t="shared" si="6"/>
        <v>1149</v>
      </c>
      <c r="F57" s="417">
        <f t="shared" si="6"/>
        <v>0</v>
      </c>
      <c r="G57" s="417">
        <f t="shared" si="6"/>
        <v>0</v>
      </c>
      <c r="H57" s="417">
        <f t="shared" si="6"/>
        <v>713</v>
      </c>
      <c r="I57" s="417">
        <f t="shared" si="6"/>
        <v>0</v>
      </c>
      <c r="J57" s="417">
        <f t="shared" si="6"/>
        <v>0</v>
      </c>
      <c r="K57" s="417">
        <f t="shared" si="6"/>
        <v>640278</v>
      </c>
      <c r="L57" s="411">
        <f>SUM(L55:L56)</f>
        <v>655450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f>76500+33200</f>
        <v>109700</v>
      </c>
      <c r="D60" s="408">
        <v>19373</v>
      </c>
      <c r="E60" s="408">
        <f>25328+9911+2602</f>
        <v>37841</v>
      </c>
      <c r="F60" s="408">
        <v>497</v>
      </c>
      <c r="G60" s="408"/>
      <c r="H60" s="408">
        <v>840</v>
      </c>
      <c r="I60" s="432"/>
      <c r="J60" s="432"/>
      <c r="K60" s="416">
        <f t="shared" si="7"/>
        <v>168251</v>
      </c>
      <c r="L60" s="408">
        <f>19400+30000+12000+100+4350+50+600+500+850+76600+33700+800</f>
        <v>178950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v>1940</v>
      </c>
      <c r="F62" s="408"/>
      <c r="G62" s="408"/>
      <c r="H62" s="408"/>
      <c r="I62" s="432"/>
      <c r="J62" s="432"/>
      <c r="K62" s="416">
        <f t="shared" si="7"/>
        <v>1940</v>
      </c>
      <c r="L62" s="408">
        <v>700</v>
      </c>
      <c r="M62" s="14"/>
      <c r="N62" s="14"/>
    </row>
    <row r="63" spans="1:14" s="14" customFormat="1" x14ac:dyDescent="0.2">
      <c r="A63" s="1754" t="s">
        <v>106</v>
      </c>
      <c r="B63" s="265">
        <v>2560</v>
      </c>
      <c r="C63" s="408">
        <f>194680+2805+531</f>
        <v>198016</v>
      </c>
      <c r="D63" s="408">
        <v>35171</v>
      </c>
      <c r="E63" s="408">
        <f>1220+3226+781</f>
        <v>5227</v>
      </c>
      <c r="F63" s="408">
        <f>1755+2574+259992+8176</f>
        <v>272497</v>
      </c>
      <c r="G63" s="408">
        <v>306</v>
      </c>
      <c r="H63" s="408"/>
      <c r="I63" s="432"/>
      <c r="J63" s="432"/>
      <c r="K63" s="416">
        <f t="shared" si="7"/>
        <v>511217</v>
      </c>
      <c r="L63" s="408">
        <f>1756+2394+198000+6000+2000+37500+2000+13000+800+288000+12500+2000+5000</f>
        <v>570950</v>
      </c>
    </row>
    <row r="64" spans="1:14" s="14" customFormat="1" x14ac:dyDescent="0.2">
      <c r="A64" s="1761" t="s">
        <v>107</v>
      </c>
      <c r="B64" s="266">
        <v>2570</v>
      </c>
      <c r="C64" s="414"/>
      <c r="D64" s="414"/>
      <c r="E64" s="414">
        <v>13856</v>
      </c>
      <c r="F64" s="414">
        <v>782</v>
      </c>
      <c r="G64" s="414"/>
      <c r="H64" s="414"/>
      <c r="I64" s="432"/>
      <c r="J64" s="432"/>
      <c r="K64" s="416">
        <f t="shared" si="7"/>
        <v>14638</v>
      </c>
      <c r="L64" s="414">
        <f>16600+975</f>
        <v>17575</v>
      </c>
    </row>
    <row r="65" spans="1:14" s="15" customFormat="1" ht="12.75" customHeight="1" thickBot="1" x14ac:dyDescent="0.25">
      <c r="A65" s="877" t="s">
        <v>815</v>
      </c>
      <c r="B65" s="464" t="s">
        <v>36</v>
      </c>
      <c r="C65" s="411">
        <f>SUM(C59:C64)</f>
        <v>307716</v>
      </c>
      <c r="D65" s="411">
        <f t="shared" ref="D65:L65" si="8">SUM(D59:D64)</f>
        <v>54544</v>
      </c>
      <c r="E65" s="411">
        <f t="shared" si="8"/>
        <v>58864</v>
      </c>
      <c r="F65" s="411">
        <f t="shared" si="8"/>
        <v>273776</v>
      </c>
      <c r="G65" s="411">
        <f t="shared" si="8"/>
        <v>306</v>
      </c>
      <c r="H65" s="411">
        <f t="shared" si="8"/>
        <v>840</v>
      </c>
      <c r="I65" s="411">
        <f t="shared" si="8"/>
        <v>0</v>
      </c>
      <c r="J65" s="411">
        <f t="shared" si="8"/>
        <v>0</v>
      </c>
      <c r="K65" s="411">
        <f t="shared" si="8"/>
        <v>696046</v>
      </c>
      <c r="L65" s="411">
        <f t="shared" si="8"/>
        <v>768175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1733608</v>
      </c>
      <c r="D74" s="421">
        <f t="shared" ref="D74:K74" si="10">SUM(D42,D47,D53,D57,D65,D72,D73)</f>
        <v>306770</v>
      </c>
      <c r="E74" s="421">
        <f t="shared" si="10"/>
        <v>200892</v>
      </c>
      <c r="F74" s="421">
        <f t="shared" si="10"/>
        <v>501658</v>
      </c>
      <c r="G74" s="421">
        <f t="shared" si="10"/>
        <v>49889</v>
      </c>
      <c r="H74" s="421">
        <f t="shared" si="10"/>
        <v>11530</v>
      </c>
      <c r="I74" s="421">
        <f t="shared" si="10"/>
        <v>0</v>
      </c>
      <c r="J74" s="421">
        <f t="shared" si="10"/>
        <v>0</v>
      </c>
      <c r="K74" s="421">
        <f t="shared" si="10"/>
        <v>2804347</v>
      </c>
      <c r="L74" s="421">
        <f>SUM(L42,L47,L53,L57,L65,L72,L73)</f>
        <v>2998880</v>
      </c>
    </row>
    <row r="75" spans="1:14" s="23" customFormat="1" ht="18" customHeight="1" thickTop="1" thickBot="1" x14ac:dyDescent="0.25">
      <c r="A75" s="1753" t="s">
        <v>50</v>
      </c>
      <c r="B75" s="1747" t="s">
        <v>655</v>
      </c>
      <c r="C75" s="419"/>
      <c r="D75" s="419"/>
      <c r="E75" s="419">
        <f>575+1102</f>
        <v>1677</v>
      </c>
      <c r="F75" s="419">
        <f>250+520+556</f>
        <v>1326</v>
      </c>
      <c r="G75" s="419"/>
      <c r="H75" s="419"/>
      <c r="I75" s="425"/>
      <c r="J75" s="425"/>
      <c r="K75" s="411">
        <f>SUM(C75:J75)</f>
        <v>3003</v>
      </c>
      <c r="L75" s="420">
        <f>880+36+575+1150+250+520+1200</f>
        <v>4611</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135</v>
      </c>
    </row>
    <row r="79" spans="1:14" x14ac:dyDescent="0.2">
      <c r="A79" s="1754" t="s">
        <v>344</v>
      </c>
      <c r="B79" s="265">
        <v>4120</v>
      </c>
      <c r="C79" s="409"/>
      <c r="D79" s="409"/>
      <c r="E79" s="408">
        <v>1416627</v>
      </c>
      <c r="F79" s="409"/>
      <c r="G79" s="409"/>
      <c r="H79" s="408"/>
      <c r="I79" s="503"/>
      <c r="J79" s="503"/>
      <c r="K79" s="410">
        <f t="shared" si="11"/>
        <v>1416627</v>
      </c>
      <c r="L79" s="408">
        <f>1435000+135</f>
        <v>1435135</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3920</v>
      </c>
      <c r="F83" s="409"/>
      <c r="G83" s="409"/>
      <c r="H83" s="408"/>
      <c r="I83" s="503"/>
      <c r="J83" s="503"/>
      <c r="K83" s="410">
        <f t="shared" si="11"/>
        <v>3920</v>
      </c>
      <c r="L83" s="408">
        <v>3920</v>
      </c>
    </row>
    <row r="84" spans="1:12" ht="13.5" thickBot="1" x14ac:dyDescent="0.25">
      <c r="A84" s="877" t="s">
        <v>1851</v>
      </c>
      <c r="B84" s="529">
        <v>4100</v>
      </c>
      <c r="C84" s="409"/>
      <c r="D84" s="409"/>
      <c r="E84" s="411">
        <f>SUM(E78:E83)</f>
        <v>1420547</v>
      </c>
      <c r="F84" s="409"/>
      <c r="G84" s="409"/>
      <c r="H84" s="411">
        <f>SUM(H78:H83)</f>
        <v>0</v>
      </c>
      <c r="I84" s="503"/>
      <c r="J84" s="503"/>
      <c r="K84" s="411">
        <f>SUM(K78:K83)</f>
        <v>1420547</v>
      </c>
      <c r="L84" s="411">
        <f>SUM(L78:L83)</f>
        <v>1439190</v>
      </c>
    </row>
    <row r="85" spans="1:12" ht="12.75" customHeight="1" thickTop="1" thickBot="1" x14ac:dyDescent="0.25">
      <c r="A85" s="874" t="s">
        <v>289</v>
      </c>
      <c r="B85" s="513">
        <v>4210</v>
      </c>
      <c r="C85" s="409"/>
      <c r="D85" s="409"/>
      <c r="E85" s="434"/>
      <c r="F85" s="409"/>
      <c r="G85" s="409"/>
      <c r="H85" s="695">
        <v>1750</v>
      </c>
      <c r="I85" s="503"/>
      <c r="J85" s="503"/>
      <c r="K85" s="516">
        <f>H85</f>
        <v>1750</v>
      </c>
      <c r="L85" s="438">
        <v>5000</v>
      </c>
    </row>
    <row r="86" spans="1:12" ht="12.75" customHeight="1" thickTop="1" thickBot="1" x14ac:dyDescent="0.25">
      <c r="A86" s="1749" t="s">
        <v>794</v>
      </c>
      <c r="B86" s="862">
        <v>4220</v>
      </c>
      <c r="C86" s="409"/>
      <c r="D86" s="409"/>
      <c r="E86" s="433"/>
      <c r="F86" s="409"/>
      <c r="G86" s="409"/>
      <c r="H86" s="432">
        <v>300</v>
      </c>
      <c r="I86" s="503"/>
      <c r="J86" s="503"/>
      <c r="K86" s="516">
        <f t="shared" ref="K86:K98" si="12">H86</f>
        <v>300</v>
      </c>
      <c r="L86" s="438">
        <v>3000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2050</v>
      </c>
      <c r="I92" s="503"/>
      <c r="J92" s="503"/>
      <c r="K92" s="516">
        <f t="shared" si="12"/>
        <v>2050</v>
      </c>
      <c r="L92" s="1052">
        <f>SUM(L85:L91)</f>
        <v>8000</v>
      </c>
    </row>
    <row r="93" spans="1:12" ht="14.25" thickTop="1" thickBot="1" x14ac:dyDescent="0.25">
      <c r="A93" s="1749" t="s">
        <v>781</v>
      </c>
      <c r="B93" s="1750">
        <v>4310</v>
      </c>
      <c r="C93" s="409"/>
      <c r="D93" s="409"/>
      <c r="E93" s="433"/>
      <c r="F93" s="409"/>
      <c r="G93" s="409"/>
      <c r="H93" s="1751"/>
      <c r="I93" s="503"/>
      <c r="J93" s="503"/>
      <c r="K93" s="516">
        <f t="shared" si="12"/>
        <v>0</v>
      </c>
      <c r="L93" s="800">
        <v>90</v>
      </c>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v>4972</v>
      </c>
      <c r="I98" s="503"/>
      <c r="J98" s="503"/>
      <c r="K98" s="516">
        <f t="shared" si="12"/>
        <v>4972</v>
      </c>
      <c r="L98" s="438">
        <v>5000</v>
      </c>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4972</v>
      </c>
      <c r="I100" s="503"/>
      <c r="J100" s="503"/>
      <c r="K100" s="516">
        <f>SUM(K93:K99)</f>
        <v>4972</v>
      </c>
      <c r="L100" s="516">
        <f>SUM(L93:L99)</f>
        <v>5090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1420547</v>
      </c>
      <c r="F102" s="409"/>
      <c r="G102" s="409"/>
      <c r="H102" s="421">
        <f>SUM(H84,H92,H100,H101)</f>
        <v>7022</v>
      </c>
      <c r="I102" s="503"/>
      <c r="J102" s="503"/>
      <c r="K102" s="421">
        <f>SUM(K84,K92,K100,K101)</f>
        <v>1427569</v>
      </c>
      <c r="L102" s="421">
        <f>SUM(L84,L92,L100,L101)</f>
        <v>1452280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6319299</v>
      </c>
      <c r="D114" s="411">
        <f t="shared" ref="D114:K114" si="13">SUM(D33,D74,D75,D102,D112,D113)</f>
        <v>975782</v>
      </c>
      <c r="E114" s="411">
        <f t="shared" si="13"/>
        <v>1681583</v>
      </c>
      <c r="F114" s="411">
        <f t="shared" si="13"/>
        <v>693235</v>
      </c>
      <c r="G114" s="411">
        <f t="shared" si="13"/>
        <v>66579</v>
      </c>
      <c r="H114" s="411">
        <f>SUM(H33,H74,H75,H102,H112,H113)</f>
        <v>128872</v>
      </c>
      <c r="I114" s="411">
        <f t="shared" si="13"/>
        <v>0</v>
      </c>
      <c r="J114" s="411">
        <f t="shared" si="13"/>
        <v>0</v>
      </c>
      <c r="K114" s="411">
        <f t="shared" si="13"/>
        <v>9865350</v>
      </c>
      <c r="L114" s="411">
        <f>SUM(L33,L74,L75,L102,L112,L113)</f>
        <v>10305857</v>
      </c>
    </row>
    <row r="115" spans="1:14" ht="23.25" thickTop="1" x14ac:dyDescent="0.2">
      <c r="A115" s="1766" t="s">
        <v>1155</v>
      </c>
      <c r="B115" s="882"/>
      <c r="C115" s="412"/>
      <c r="D115" s="412"/>
      <c r="E115" s="412"/>
      <c r="F115" s="412"/>
      <c r="G115" s="412"/>
      <c r="H115" s="412"/>
      <c r="I115" s="412"/>
      <c r="J115" s="412"/>
      <c r="K115" s="436">
        <f>'Revenues 9-14'!C275-'Expenditures 15-22'!K114</f>
        <v>-540875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f>311631+14539+17867+1</f>
        <v>344038</v>
      </c>
      <c r="D124" s="408">
        <v>51397</v>
      </c>
      <c r="E124" s="408">
        <f>28503+57741+49107+110+5081+2701+5717+5659+12348+389+9066+13029+6336+265+1522+1986</f>
        <v>199560</v>
      </c>
      <c r="F124" s="408">
        <f>51951+28769+3870+13099+29813+3767+4538+28648+90248+102289+8591+3903</f>
        <v>369486</v>
      </c>
      <c r="G124" s="408">
        <v>721</v>
      </c>
      <c r="H124" s="408"/>
      <c r="I124" s="432"/>
      <c r="J124" s="432"/>
      <c r="K124" s="411">
        <f>SUM(C124:J124)</f>
        <v>965202</v>
      </c>
      <c r="L124" s="408">
        <f>321000+26000+19000+51400+31000+60000+55000+1000+6000+3000+6000+6000+13400+500+53500+30700+5000+19000+33750+4750+5750+29300+90000+102000+8600+550+11000+14000+550+8000+1000+2000+700+1500+1500+4300+2000</f>
        <v>1028750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344038</v>
      </c>
      <c r="D127" s="411">
        <f t="shared" ref="D127:L127" si="14">SUM(D122:D126)</f>
        <v>51397</v>
      </c>
      <c r="E127" s="411">
        <f t="shared" si="14"/>
        <v>199560</v>
      </c>
      <c r="F127" s="411">
        <f t="shared" si="14"/>
        <v>369486</v>
      </c>
      <c r="G127" s="411">
        <f t="shared" si="14"/>
        <v>721</v>
      </c>
      <c r="H127" s="411">
        <f t="shared" si="14"/>
        <v>0</v>
      </c>
      <c r="I127" s="411">
        <f t="shared" si="14"/>
        <v>0</v>
      </c>
      <c r="J127" s="411">
        <f t="shared" si="14"/>
        <v>0</v>
      </c>
      <c r="K127" s="411">
        <f t="shared" si="14"/>
        <v>965202</v>
      </c>
      <c r="L127" s="411">
        <f t="shared" si="14"/>
        <v>1028750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344038</v>
      </c>
      <c r="D129" s="421">
        <f t="shared" ref="D129:L129" si="15">SUM(D120,D127,D128)</f>
        <v>51397</v>
      </c>
      <c r="E129" s="421">
        <f t="shared" si="15"/>
        <v>199560</v>
      </c>
      <c r="F129" s="421">
        <f t="shared" si="15"/>
        <v>369486</v>
      </c>
      <c r="G129" s="421">
        <f t="shared" si="15"/>
        <v>721</v>
      </c>
      <c r="H129" s="421">
        <f t="shared" si="15"/>
        <v>0</v>
      </c>
      <c r="I129" s="421">
        <f t="shared" si="15"/>
        <v>0</v>
      </c>
      <c r="J129" s="421">
        <f t="shared" si="15"/>
        <v>0</v>
      </c>
      <c r="K129" s="421">
        <f t="shared" si="15"/>
        <v>965202</v>
      </c>
      <c r="L129" s="421">
        <f t="shared" si="15"/>
        <v>1028750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344038</v>
      </c>
      <c r="D150" s="411">
        <f t="shared" ref="D150:K150" si="16">SUM(D129,D130,D138,D148,D149)</f>
        <v>51397</v>
      </c>
      <c r="E150" s="411">
        <f t="shared" si="16"/>
        <v>199560</v>
      </c>
      <c r="F150" s="411">
        <f t="shared" si="16"/>
        <v>369486</v>
      </c>
      <c r="G150" s="411">
        <f t="shared" si="16"/>
        <v>721</v>
      </c>
      <c r="H150" s="411">
        <f t="shared" si="16"/>
        <v>0</v>
      </c>
      <c r="I150" s="411">
        <f t="shared" si="16"/>
        <v>0</v>
      </c>
      <c r="J150" s="411">
        <f t="shared" si="16"/>
        <v>0</v>
      </c>
      <c r="K150" s="411">
        <f t="shared" si="16"/>
        <v>965202</v>
      </c>
      <c r="L150" s="411">
        <f>SUM(L129,L130,L138,L148,L149)</f>
        <v>1028750</v>
      </c>
    </row>
    <row r="151" spans="1:14" ht="12.75" customHeight="1" thickTop="1" x14ac:dyDescent="0.2">
      <c r="A151" s="2282" t="s">
        <v>1378</v>
      </c>
      <c r="B151" s="2283"/>
      <c r="C151" s="412"/>
      <c r="D151" s="412"/>
      <c r="E151" s="412"/>
      <c r="F151" s="412"/>
      <c r="G151" s="412"/>
      <c r="H151" s="412"/>
      <c r="I151" s="412"/>
      <c r="J151" s="409"/>
      <c r="K151" s="436">
        <f>'Revenues 9-14'!D275-'Expenditures 15-22'!K150</f>
        <v>-34960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13103+675</f>
        <v>13778</v>
      </c>
      <c r="I163" s="409"/>
      <c r="J163" s="409"/>
      <c r="K163" s="410">
        <f>SUM(C163:H163)</f>
        <v>13778</v>
      </c>
      <c r="L163" s="1804">
        <v>13103</v>
      </c>
    </row>
    <row r="164" spans="1:14" ht="33.75" customHeight="1" x14ac:dyDescent="0.2">
      <c r="A164" s="1774" t="s">
        <v>290</v>
      </c>
      <c r="B164" s="532" t="s">
        <v>32</v>
      </c>
      <c r="C164" s="409"/>
      <c r="D164" s="409"/>
      <c r="E164" s="409"/>
      <c r="F164" s="409"/>
      <c r="G164" s="409"/>
      <c r="H164" s="1807">
        <f>985000+17796-675</f>
        <v>1002121</v>
      </c>
      <c r="I164" s="409"/>
      <c r="J164" s="409"/>
      <c r="K164" s="410">
        <f>SUM(C164:J164)</f>
        <v>1002121</v>
      </c>
      <c r="L164" s="1807">
        <f>985000+18100</f>
        <v>1003100</v>
      </c>
    </row>
    <row r="165" spans="1:14" ht="13.5" customHeight="1" thickBot="1" x14ac:dyDescent="0.25">
      <c r="A165" s="1758" t="s">
        <v>865</v>
      </c>
      <c r="B165" s="533" t="s">
        <v>87</v>
      </c>
      <c r="C165" s="409"/>
      <c r="D165" s="409"/>
      <c r="E165" s="422"/>
      <c r="F165" s="409"/>
      <c r="G165" s="409"/>
      <c r="H165" s="1807">
        <v>557</v>
      </c>
      <c r="I165" s="503"/>
      <c r="J165" s="409"/>
      <c r="K165" s="410">
        <f>SUM(C165:J165)</f>
        <v>557</v>
      </c>
      <c r="L165" s="1807">
        <v>1200</v>
      </c>
    </row>
    <row r="166" spans="1:14" ht="12.75" customHeight="1" thickTop="1" thickBot="1" x14ac:dyDescent="0.25">
      <c r="A166" s="877" t="s">
        <v>724</v>
      </c>
      <c r="B166" s="464" t="s">
        <v>571</v>
      </c>
      <c r="C166" s="409"/>
      <c r="D166" s="409"/>
      <c r="E166" s="424">
        <f>SUM(E162,E163,E164,E165)</f>
        <v>0</v>
      </c>
      <c r="F166" s="409"/>
      <c r="G166" s="409"/>
      <c r="H166" s="421">
        <f>SUM(H162,H163,H164,H165)</f>
        <v>1016456</v>
      </c>
      <c r="I166" s="433"/>
      <c r="J166" s="409"/>
      <c r="K166" s="421">
        <f>SUM(K162,K163,K164,K165)</f>
        <v>1016456</v>
      </c>
      <c r="L166" s="421">
        <f>SUM(L162,L163,L164,L165)</f>
        <v>1017403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1016456</v>
      </c>
      <c r="I168" s="433"/>
      <c r="J168" s="409"/>
      <c r="K168" s="421">
        <f>SUM(K154,K166,K167)</f>
        <v>1016456</v>
      </c>
      <c r="L168" s="421">
        <f>SUM(L154,L166,L167)</f>
        <v>1017403</v>
      </c>
    </row>
    <row r="169" spans="1:14" ht="23.25" thickTop="1" x14ac:dyDescent="0.2">
      <c r="A169" s="1766" t="s">
        <v>1155</v>
      </c>
      <c r="B169" s="463"/>
      <c r="C169" s="409"/>
      <c r="D169" s="409"/>
      <c r="E169" s="409"/>
      <c r="F169" s="409"/>
      <c r="G169" s="409"/>
      <c r="H169" s="412"/>
      <c r="I169" s="409"/>
      <c r="J169" s="409"/>
      <c r="K169" s="436">
        <f>'Revenues 9-14'!E275-'Expenditures 15-22'!K168</f>
        <v>-20891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f>3468+270759+19619+30235+16219+47500+32435+1</f>
        <v>420236</v>
      </c>
      <c r="D176" s="408">
        <f>6794+6850+3005</f>
        <v>16649</v>
      </c>
      <c r="E176" s="408">
        <f>12049-1309+3726+310+1936</f>
        <v>16712</v>
      </c>
      <c r="F176" s="408">
        <f>2659+56337+35215+4995+8519+4719+5000</f>
        <v>117444</v>
      </c>
      <c r="G176" s="408">
        <v>41018</v>
      </c>
      <c r="H176" s="408"/>
      <c r="I176" s="432"/>
      <c r="J176" s="432"/>
      <c r="K176" s="410">
        <f>SUM(C176:J176)</f>
        <v>612059</v>
      </c>
      <c r="L176" s="408">
        <v>641429</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420236</v>
      </c>
      <c r="D178" s="421">
        <f t="shared" ref="D178:J178" si="17">SUM(D174,D176,D177)</f>
        <v>16649</v>
      </c>
      <c r="E178" s="421">
        <f t="shared" si="17"/>
        <v>16712</v>
      </c>
      <c r="F178" s="421">
        <f t="shared" si="17"/>
        <v>117444</v>
      </c>
      <c r="G178" s="421">
        <f t="shared" si="17"/>
        <v>41018</v>
      </c>
      <c r="H178" s="421">
        <f t="shared" si="17"/>
        <v>0</v>
      </c>
      <c r="I178" s="421">
        <f t="shared" si="17"/>
        <v>0</v>
      </c>
      <c r="J178" s="421">
        <f t="shared" si="17"/>
        <v>0</v>
      </c>
      <c r="K178" s="421">
        <f>SUM(K174,K176,K177)</f>
        <v>612059</v>
      </c>
      <c r="L178" s="421">
        <f>SUM(L174, L176:L177)</f>
        <v>641429</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420236</v>
      </c>
      <c r="D204" s="411">
        <f>SUM(D178,D179)</f>
        <v>16649</v>
      </c>
      <c r="E204" s="411">
        <f>SUM(E178,E179,E190)</f>
        <v>16712</v>
      </c>
      <c r="F204" s="411">
        <f>SUM(F178,F179)</f>
        <v>117444</v>
      </c>
      <c r="G204" s="411">
        <f>SUM(G178,G179)</f>
        <v>41018</v>
      </c>
      <c r="H204" s="411">
        <f>SUM(H178,H179,H190,H202,H203)</f>
        <v>0</v>
      </c>
      <c r="I204" s="411">
        <f>SUM(I178,I179)</f>
        <v>0</v>
      </c>
      <c r="J204" s="411">
        <f>SUM(J178,J179)</f>
        <v>0</v>
      </c>
      <c r="K204" s="410">
        <f>SUM(K178,K179,K190,K202,K203)</f>
        <v>612059</v>
      </c>
      <c r="L204" s="411">
        <f>SUM(L178,L179,L190,L202,L203)</f>
        <v>641429</v>
      </c>
    </row>
    <row r="205" spans="1:14" ht="23.25" thickTop="1" x14ac:dyDescent="0.2">
      <c r="A205" s="1766" t="s">
        <v>1155</v>
      </c>
      <c r="B205" s="463"/>
      <c r="C205" s="412"/>
      <c r="D205" s="412"/>
      <c r="E205" s="412"/>
      <c r="F205" s="412"/>
      <c r="G205" s="412"/>
      <c r="H205" s="412"/>
      <c r="I205" s="409"/>
      <c r="J205" s="409"/>
      <c r="K205" s="436">
        <f>'Revenues 9-14'!F275-'Expenditures 15-22'!K204</f>
        <v>-35744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91+473+7677+4350+23452+13790+2607+1429+15519-1</f>
        <v>69387</v>
      </c>
      <c r="E209" s="409"/>
      <c r="F209" s="409"/>
      <c r="G209" s="409"/>
      <c r="H209" s="409"/>
      <c r="I209" s="409"/>
      <c r="J209" s="409"/>
      <c r="K209" s="410">
        <f>D209</f>
        <v>69387</v>
      </c>
      <c r="L209" s="408">
        <f>602+92+9000+4900+24000+25+14000+3000+1600+16500</f>
        <v>73719</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f>953+261+2+251</f>
        <v>1467</v>
      </c>
      <c r="E211" s="409"/>
      <c r="F211" s="409"/>
      <c r="G211" s="409"/>
      <c r="H211" s="409"/>
      <c r="I211" s="409"/>
      <c r="J211" s="409"/>
      <c r="K211" s="410">
        <f t="shared" si="19"/>
        <v>1467</v>
      </c>
      <c r="L211" s="408">
        <f>22+1200+400+25+280</f>
        <v>1927</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f>5299+2938+221+1886+11</f>
        <v>10355</v>
      </c>
      <c r="E213" s="409"/>
      <c r="F213" s="409"/>
      <c r="G213" s="409"/>
      <c r="H213" s="409"/>
      <c r="I213" s="409"/>
      <c r="J213" s="409"/>
      <c r="K213" s="410">
        <f t="shared" si="19"/>
        <v>10355</v>
      </c>
      <c r="L213" s="408">
        <f>6148+3190+222+1976+15</f>
        <v>11551</v>
      </c>
    </row>
    <row r="214" spans="1:12" x14ac:dyDescent="0.2">
      <c r="A214" s="1754" t="s">
        <v>317</v>
      </c>
      <c r="B214" s="265" t="s">
        <v>168</v>
      </c>
      <c r="C214" s="409"/>
      <c r="D214" s="432">
        <f>3130+1726+209+1265</f>
        <v>6330</v>
      </c>
      <c r="E214" s="409"/>
      <c r="F214" s="409"/>
      <c r="G214" s="409"/>
      <c r="H214" s="409"/>
      <c r="I214" s="409"/>
      <c r="J214" s="409"/>
      <c r="K214" s="410">
        <f t="shared" si="19"/>
        <v>6330</v>
      </c>
      <c r="L214" s="408">
        <f>3480+1668+210+1668</f>
        <v>7026</v>
      </c>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2829</v>
      </c>
      <c r="E216" s="409"/>
      <c r="F216" s="409"/>
      <c r="G216" s="409"/>
      <c r="H216" s="409"/>
      <c r="I216" s="409"/>
      <c r="J216" s="409"/>
      <c r="K216" s="410">
        <f t="shared" si="19"/>
        <v>2829</v>
      </c>
      <c r="L216" s="408">
        <v>2900</v>
      </c>
    </row>
    <row r="217" spans="1:12" x14ac:dyDescent="0.2">
      <c r="A217" s="1754" t="s">
        <v>1117</v>
      </c>
      <c r="B217" s="265">
        <v>1500</v>
      </c>
      <c r="C217" s="409"/>
      <c r="D217" s="408">
        <f>527+566+48+717+2093</f>
        <v>3951</v>
      </c>
      <c r="E217" s="409"/>
      <c r="F217" s="409"/>
      <c r="G217" s="409"/>
      <c r="H217" s="409"/>
      <c r="I217" s="409"/>
      <c r="J217" s="409"/>
      <c r="K217" s="410">
        <f t="shared" si="19"/>
        <v>3951</v>
      </c>
      <c r="L217" s="408">
        <f>5+505+550+250+900+2200</f>
        <v>4410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v>29</v>
      </c>
      <c r="E219" s="409"/>
      <c r="F219" s="409"/>
      <c r="G219" s="409"/>
      <c r="H219" s="409"/>
      <c r="I219" s="409"/>
      <c r="J219" s="409"/>
      <c r="K219" s="410">
        <f t="shared" si="19"/>
        <v>29</v>
      </c>
      <c r="L219" s="408">
        <v>35</v>
      </c>
    </row>
    <row r="220" spans="1:12" x14ac:dyDescent="0.2">
      <c r="A220" s="1754" t="s">
        <v>821</v>
      </c>
      <c r="B220" s="265" t="s">
        <v>169</v>
      </c>
      <c r="C220" s="409"/>
      <c r="D220" s="432">
        <v>1088</v>
      </c>
      <c r="E220" s="409"/>
      <c r="F220" s="409"/>
      <c r="G220" s="409"/>
      <c r="H220" s="409"/>
      <c r="I220" s="409"/>
      <c r="J220" s="409"/>
      <c r="K220" s="410">
        <f t="shared" si="19"/>
        <v>1088</v>
      </c>
      <c r="L220" s="408">
        <v>1150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f>92+405+197</f>
        <v>694</v>
      </c>
      <c r="E222" s="409"/>
      <c r="F222" s="409"/>
      <c r="G222" s="409"/>
      <c r="H222" s="409"/>
      <c r="I222" s="409"/>
      <c r="J222" s="409"/>
      <c r="K222" s="410">
        <f t="shared" si="19"/>
        <v>694</v>
      </c>
      <c r="L222" s="408">
        <f>550+65+75</f>
        <v>690</v>
      </c>
    </row>
    <row r="223" spans="1:12" ht="12.75" customHeight="1" thickBot="1" x14ac:dyDescent="0.25">
      <c r="A223" s="877" t="s">
        <v>811</v>
      </c>
      <c r="B223" s="461" t="s">
        <v>650</v>
      </c>
      <c r="C223" s="409"/>
      <c r="D223" s="411">
        <f>SUM(D209:D222)</f>
        <v>96130</v>
      </c>
      <c r="E223" s="409"/>
      <c r="F223" s="409"/>
      <c r="G223" s="409"/>
      <c r="H223" s="409"/>
      <c r="I223" s="409"/>
      <c r="J223" s="409"/>
      <c r="K223" s="411">
        <f>SUM(K209:K222)</f>
        <v>96130</v>
      </c>
      <c r="L223" s="411">
        <f>SUM(L209:L222)</f>
        <v>103408</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f>130+660</f>
        <v>790</v>
      </c>
      <c r="E226" s="409"/>
      <c r="F226" s="409"/>
      <c r="G226" s="409"/>
      <c r="H226" s="409"/>
      <c r="I226" s="409"/>
      <c r="J226" s="409"/>
      <c r="K226" s="410">
        <f t="shared" ref="K226:K231" si="20">D226</f>
        <v>790</v>
      </c>
      <c r="L226" s="408">
        <f>131+200</f>
        <v>331</v>
      </c>
    </row>
    <row r="227" spans="1:12" x14ac:dyDescent="0.2">
      <c r="A227" s="1754" t="s">
        <v>1265</v>
      </c>
      <c r="B227" s="265">
        <v>2120</v>
      </c>
      <c r="C227" s="409"/>
      <c r="D227" s="408">
        <f>1795+950+2805</f>
        <v>5550</v>
      </c>
      <c r="E227" s="409"/>
      <c r="F227" s="409"/>
      <c r="G227" s="409"/>
      <c r="H227" s="409"/>
      <c r="I227" s="409"/>
      <c r="J227" s="409"/>
      <c r="K227" s="410">
        <f t="shared" si="20"/>
        <v>5550</v>
      </c>
      <c r="L227" s="408">
        <f>1900+960+2850</f>
        <v>5710</v>
      </c>
    </row>
    <row r="228" spans="1:12" x14ac:dyDescent="0.2">
      <c r="A228" s="1754" t="s">
        <v>220</v>
      </c>
      <c r="B228" s="265">
        <v>2130</v>
      </c>
      <c r="C228" s="409"/>
      <c r="D228" s="408">
        <f>151+990</f>
        <v>1141</v>
      </c>
      <c r="E228" s="409"/>
      <c r="F228" s="409"/>
      <c r="G228" s="409"/>
      <c r="H228" s="409"/>
      <c r="I228" s="409"/>
      <c r="J228" s="409"/>
      <c r="K228" s="410">
        <f t="shared" si="20"/>
        <v>1141</v>
      </c>
      <c r="L228" s="408">
        <f>200+1025</f>
        <v>1225</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f>2+293+69</f>
        <v>364</v>
      </c>
      <c r="E231" s="409"/>
      <c r="F231" s="409"/>
      <c r="G231" s="409"/>
      <c r="H231" s="409"/>
      <c r="I231" s="409"/>
      <c r="J231" s="409"/>
      <c r="K231" s="410">
        <f t="shared" si="20"/>
        <v>364</v>
      </c>
      <c r="L231" s="408">
        <f>325+75</f>
        <v>400</v>
      </c>
    </row>
    <row r="232" spans="1:12" ht="12.75" customHeight="1" thickBot="1" x14ac:dyDescent="0.25">
      <c r="A232" s="877" t="s">
        <v>640</v>
      </c>
      <c r="B232" s="461" t="s">
        <v>812</v>
      </c>
      <c r="C232" s="409"/>
      <c r="D232" s="411">
        <f>SUM(D226:D231)</f>
        <v>7845</v>
      </c>
      <c r="E232" s="409"/>
      <c r="F232" s="409"/>
      <c r="G232" s="409"/>
      <c r="H232" s="409"/>
      <c r="I232" s="409"/>
      <c r="J232" s="409"/>
      <c r="K232" s="411">
        <f>SUM(K226:K231)</f>
        <v>7845</v>
      </c>
      <c r="L232" s="411">
        <f>SUM(L226:L231)</f>
        <v>7666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f>30+4+5+11+47+60</f>
        <v>157</v>
      </c>
      <c r="E234" s="409"/>
      <c r="F234" s="409"/>
      <c r="G234" s="409"/>
      <c r="H234" s="409"/>
      <c r="I234" s="409"/>
      <c r="J234" s="409"/>
      <c r="K234" s="416">
        <f>D234</f>
        <v>157</v>
      </c>
      <c r="L234" s="414">
        <f>44+30+40+15+10+30+80+100+15</f>
        <v>364</v>
      </c>
    </row>
    <row r="235" spans="1:12" x14ac:dyDescent="0.2">
      <c r="A235" s="1754" t="s">
        <v>956</v>
      </c>
      <c r="B235" s="265">
        <v>2220</v>
      </c>
      <c r="C235" s="409"/>
      <c r="D235" s="408">
        <f>5908+3191+1734+14830+7813+1827</f>
        <v>35303</v>
      </c>
      <c r="E235" s="409"/>
      <c r="F235" s="409"/>
      <c r="G235" s="409"/>
      <c r="H235" s="409"/>
      <c r="I235" s="409"/>
      <c r="J235" s="409"/>
      <c r="K235" s="416">
        <f>D235</f>
        <v>35303</v>
      </c>
      <c r="L235" s="408">
        <f>6100+3300+1900+15800+8250+2000</f>
        <v>37350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35460</v>
      </c>
      <c r="E237" s="409"/>
      <c r="F237" s="409"/>
      <c r="G237" s="409"/>
      <c r="H237" s="409"/>
      <c r="I237" s="409"/>
      <c r="J237" s="409"/>
      <c r="K237" s="411">
        <f>SUM(K234:K236)</f>
        <v>35460</v>
      </c>
      <c r="L237" s="411">
        <f>SUM(L234:L236)</f>
        <v>37714</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f>6195+89+46+11</f>
        <v>6341</v>
      </c>
      <c r="E239" s="409"/>
      <c r="F239" s="409"/>
      <c r="G239" s="409"/>
      <c r="H239" s="409"/>
      <c r="I239" s="409"/>
      <c r="J239" s="409"/>
      <c r="K239" s="416">
        <f>D239</f>
        <v>6341</v>
      </c>
      <c r="L239" s="414">
        <f>6200+200+80+20</f>
        <v>6500</v>
      </c>
    </row>
    <row r="240" spans="1:12" x14ac:dyDescent="0.2">
      <c r="A240" s="1754" t="s">
        <v>959</v>
      </c>
      <c r="B240" s="265">
        <v>2320</v>
      </c>
      <c r="C240" s="409"/>
      <c r="D240" s="408">
        <f>4530+2382+557</f>
        <v>7469</v>
      </c>
      <c r="E240" s="409"/>
      <c r="F240" s="409"/>
      <c r="G240" s="409"/>
      <c r="H240" s="409"/>
      <c r="I240" s="409"/>
      <c r="J240" s="409"/>
      <c r="K240" s="416">
        <f t="shared" ref="K240:K250" si="21">D240</f>
        <v>7469</v>
      </c>
      <c r="L240" s="408">
        <f>4850+2500+600</f>
        <v>7950</v>
      </c>
    </row>
    <row r="241" spans="1:12" x14ac:dyDescent="0.2">
      <c r="A241" s="1754" t="s">
        <v>960</v>
      </c>
      <c r="B241" s="265">
        <v>2330</v>
      </c>
      <c r="C241" s="409"/>
      <c r="D241" s="408">
        <f>90+762+45+404+11+95</f>
        <v>1407</v>
      </c>
      <c r="E241" s="409"/>
      <c r="F241" s="409"/>
      <c r="G241" s="409"/>
      <c r="H241" s="409"/>
      <c r="I241" s="409"/>
      <c r="J241" s="409"/>
      <c r="K241" s="416">
        <f t="shared" si="21"/>
        <v>1407</v>
      </c>
      <c r="L241" s="408">
        <f>91+799+46+376+11+100</f>
        <v>1423</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15217</v>
      </c>
      <c r="E251" s="409"/>
      <c r="F251" s="409"/>
      <c r="G251" s="409"/>
      <c r="H251" s="409"/>
      <c r="I251" s="409"/>
      <c r="J251" s="409"/>
      <c r="K251" s="411">
        <f>SUM(K239:K250)</f>
        <v>15217</v>
      </c>
      <c r="L251" s="411">
        <f>SUM(L239:L250)</f>
        <v>15873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22999+12210+7836</f>
        <v>43045</v>
      </c>
      <c r="E253" s="409"/>
      <c r="F253" s="409"/>
      <c r="G253" s="409"/>
      <c r="H253" s="409"/>
      <c r="I253" s="409"/>
      <c r="J253" s="409"/>
      <c r="K253" s="416">
        <f>D253</f>
        <v>43045</v>
      </c>
      <c r="L253" s="414">
        <f>25000+12900+8100</f>
        <v>46000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43045</v>
      </c>
      <c r="E255" s="409"/>
      <c r="F255" s="409"/>
      <c r="G255" s="409"/>
      <c r="H255" s="409"/>
      <c r="I255" s="409"/>
      <c r="J255" s="409"/>
      <c r="K255" s="411">
        <f>SUM(K253:K254)</f>
        <v>43045</v>
      </c>
      <c r="L255" s="411">
        <f>SUM(L253:L254)</f>
        <v>46000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12545+6610+1546</f>
        <v>20701</v>
      </c>
      <c r="E258" s="409"/>
      <c r="F258" s="409"/>
      <c r="G258" s="409"/>
      <c r="H258" s="409"/>
      <c r="I258" s="409"/>
      <c r="J258" s="409"/>
      <c r="K258" s="416">
        <f t="shared" ref="K258:K263" si="22">D258</f>
        <v>20701</v>
      </c>
      <c r="L258" s="408">
        <f>13300+6700+1575</f>
        <v>21575</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37231+20524+4800</f>
        <v>62555</v>
      </c>
      <c r="E260" s="409"/>
      <c r="F260" s="409"/>
      <c r="G260" s="409"/>
      <c r="H260" s="409"/>
      <c r="I260" s="409"/>
      <c r="J260" s="409"/>
      <c r="K260" s="416">
        <f t="shared" si="22"/>
        <v>62555</v>
      </c>
      <c r="L260" s="408">
        <f>38700+21000+5050</f>
        <v>64750</v>
      </c>
    </row>
    <row r="261" spans="1:12" x14ac:dyDescent="0.2">
      <c r="A261" s="1754" t="s">
        <v>1107</v>
      </c>
      <c r="B261" s="265">
        <v>2550</v>
      </c>
      <c r="C261" s="409"/>
      <c r="D261" s="408">
        <f>383+208+49+32198+19686+4604+1596+1006+235+5424+2859+669+3754+1975+462</f>
        <v>75108</v>
      </c>
      <c r="E261" s="409"/>
      <c r="F261" s="409"/>
      <c r="G261" s="409"/>
      <c r="H261" s="409"/>
      <c r="I261" s="409"/>
      <c r="J261" s="409"/>
      <c r="K261" s="416">
        <f t="shared" si="22"/>
        <v>75108</v>
      </c>
      <c r="L261" s="408">
        <f>300+75+75+32800+20500+4700+1800+1100+275+5600+2900+675+4000+2100+500</f>
        <v>77400</v>
      </c>
    </row>
    <row r="262" spans="1:12" x14ac:dyDescent="0.2">
      <c r="A262" s="1754" t="s">
        <v>106</v>
      </c>
      <c r="B262" s="265">
        <v>2560</v>
      </c>
      <c r="C262" s="409"/>
      <c r="D262" s="408">
        <f>22414+12024+2812</f>
        <v>37250</v>
      </c>
      <c r="E262" s="409"/>
      <c r="F262" s="409"/>
      <c r="G262" s="409"/>
      <c r="H262" s="409"/>
      <c r="I262" s="409"/>
      <c r="J262" s="409"/>
      <c r="K262" s="416">
        <f t="shared" si="22"/>
        <v>37250</v>
      </c>
      <c r="L262" s="408">
        <f>23500+12400+2900</f>
        <v>38800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195614</v>
      </c>
      <c r="E264" s="409"/>
      <c r="F264" s="409"/>
      <c r="G264" s="409"/>
      <c r="H264" s="409"/>
      <c r="I264" s="409"/>
      <c r="J264" s="409"/>
      <c r="K264" s="411">
        <f>SUM(K257:K263)</f>
        <v>195614</v>
      </c>
      <c r="L264" s="411">
        <f>SUM(L257:L263)</f>
        <v>202525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297181</v>
      </c>
      <c r="E273" s="409"/>
      <c r="F273" s="409"/>
      <c r="G273" s="409"/>
      <c r="H273" s="409"/>
      <c r="I273" s="409"/>
      <c r="J273" s="409"/>
      <c r="K273" s="421">
        <f>SUM(K232,K237,K251,K255,K264,K271,K272)</f>
        <v>297181</v>
      </c>
      <c r="L273" s="421">
        <f>SUM(L232,L237,L251,L255,L264,L271,L272)</f>
        <v>309778</v>
      </c>
    </row>
    <row r="274" spans="1:12" ht="18" customHeight="1" thickTop="1" thickBot="1" x14ac:dyDescent="0.25">
      <c r="A274" s="1782" t="s">
        <v>1021</v>
      </c>
      <c r="B274" s="262">
        <v>3000</v>
      </c>
      <c r="C274" s="409"/>
      <c r="D274" s="420"/>
      <c r="E274" s="409"/>
      <c r="F274" s="409"/>
      <c r="G274" s="409"/>
      <c r="H274" s="409"/>
      <c r="I274" s="409"/>
      <c r="J274" s="409"/>
      <c r="K274" s="424">
        <f>D274</f>
        <v>0</v>
      </c>
      <c r="L274" s="420">
        <v>20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393311</v>
      </c>
      <c r="E288" s="409"/>
      <c r="F288" s="409"/>
      <c r="G288" s="409"/>
      <c r="H288" s="411">
        <f>H286</f>
        <v>0</v>
      </c>
      <c r="I288" s="409"/>
      <c r="J288" s="409"/>
      <c r="K288" s="411">
        <f>SUM(K223,K273,K274,K278,K286,K287)</f>
        <v>393311</v>
      </c>
      <c r="L288" s="411">
        <f>SUM(L223,L273,L274,L278,L286,L287)</f>
        <v>413206</v>
      </c>
    </row>
    <row r="289" spans="1:14" ht="23.25" thickTop="1" x14ac:dyDescent="0.2">
      <c r="A289" s="891" t="s">
        <v>1155</v>
      </c>
      <c r="B289" s="892"/>
      <c r="C289" s="409"/>
      <c r="D289" s="412"/>
      <c r="E289" s="409"/>
      <c r="F289" s="409"/>
      <c r="G289" s="409"/>
      <c r="H289" s="437"/>
      <c r="I289" s="409"/>
      <c r="J289" s="409"/>
      <c r="K289" s="436">
        <f>'Revenues 9-14'!G275-'Expenditures 15-22'!K288</f>
        <v>17052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150000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150000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150000</v>
      </c>
    </row>
    <row r="306" spans="1:14" ht="23.25" customHeight="1" thickTop="1" x14ac:dyDescent="0.2">
      <c r="A306" s="2280" t="s">
        <v>1155</v>
      </c>
      <c r="B306" s="2281"/>
      <c r="C306" s="415"/>
      <c r="D306" s="415"/>
      <c r="E306" s="415"/>
      <c r="F306" s="415"/>
      <c r="G306" s="415"/>
      <c r="H306" s="415"/>
      <c r="I306" s="415"/>
      <c r="J306" s="415"/>
      <c r="K306" s="426">
        <f>'Revenues 9-14'!H275-'Expenditures 15-22'!K305</f>
        <v>303179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88080</v>
      </c>
      <c r="F313" s="432"/>
      <c r="G313" s="432"/>
      <c r="H313" s="432"/>
      <c r="I313" s="432"/>
      <c r="J313" s="432"/>
      <c r="K313" s="1051">
        <f t="shared" ref="K313:K320" si="24">SUM(C313:J313)</f>
        <v>88080</v>
      </c>
      <c r="L313" s="432">
        <v>140000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45185</v>
      </c>
      <c r="F315" s="432"/>
      <c r="G315" s="432"/>
      <c r="H315" s="432"/>
      <c r="I315" s="432"/>
      <c r="J315" s="432"/>
      <c r="K315" s="1051">
        <f t="shared" si="24"/>
        <v>45185</v>
      </c>
      <c r="L315" s="432">
        <v>50000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5000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f>29031+300</f>
        <v>29331</v>
      </c>
      <c r="F318" s="432"/>
      <c r="G318" s="432"/>
      <c r="H318" s="432"/>
      <c r="I318" s="432"/>
      <c r="J318" s="432"/>
      <c r="K318" s="1051">
        <f t="shared" si="24"/>
        <v>29331</v>
      </c>
      <c r="L318" s="432">
        <f>30000+10000+3000</f>
        <v>43000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16735</v>
      </c>
      <c r="F320" s="432"/>
      <c r="G320" s="432"/>
      <c r="H320" s="432"/>
      <c r="I320" s="432"/>
      <c r="J320" s="432"/>
      <c r="K320" s="1051">
        <f t="shared" si="24"/>
        <v>16735</v>
      </c>
      <c r="L320" s="432">
        <v>25000</v>
      </c>
      <c r="M320" s="899"/>
      <c r="N320" s="899"/>
    </row>
    <row r="321" spans="1:14" s="18" customFormat="1" x14ac:dyDescent="0.2">
      <c r="A321" s="1789" t="s">
        <v>541</v>
      </c>
      <c r="B321" s="524" t="s">
        <v>1323</v>
      </c>
      <c r="C321" s="683"/>
      <c r="D321" s="683"/>
      <c r="E321" s="683">
        <v>61761</v>
      </c>
      <c r="F321" s="683"/>
      <c r="G321" s="683"/>
      <c r="H321" s="683"/>
      <c r="I321" s="683"/>
      <c r="J321" s="683"/>
      <c r="K321" s="1212">
        <f>SUM(C321:J321)</f>
        <v>61761</v>
      </c>
      <c r="L321" s="683">
        <v>65000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241092</v>
      </c>
      <c r="F323" s="1052">
        <f t="shared" si="25"/>
        <v>0</v>
      </c>
      <c r="G323" s="1052">
        <f t="shared" si="25"/>
        <v>0</v>
      </c>
      <c r="H323" s="1052">
        <f t="shared" si="25"/>
        <v>0</v>
      </c>
      <c r="I323" s="1052">
        <f t="shared" si="25"/>
        <v>0</v>
      </c>
      <c r="J323" s="1052">
        <f t="shared" si="25"/>
        <v>0</v>
      </c>
      <c r="K323" s="1052">
        <f>SUM(K312:K322)</f>
        <v>241092</v>
      </c>
      <c r="L323" s="1052">
        <f>SUM(L312:L322)</f>
        <v>328000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241092</v>
      </c>
      <c r="F331" s="1052">
        <f t="shared" si="26"/>
        <v>0</v>
      </c>
      <c r="G331" s="1052">
        <f t="shared" si="26"/>
        <v>0</v>
      </c>
      <c r="H331" s="1052">
        <f>SUM(H323,H329)</f>
        <v>0</v>
      </c>
      <c r="I331" s="1052">
        <f t="shared" si="26"/>
        <v>0</v>
      </c>
      <c r="J331" s="1052">
        <f t="shared" si="26"/>
        <v>0</v>
      </c>
      <c r="K331" s="1052">
        <f>SUM(K323,K329)</f>
        <v>241092</v>
      </c>
      <c r="L331" s="421">
        <f>SUM(L323,L329,L330)</f>
        <v>328000</v>
      </c>
    </row>
    <row r="332" spans="1:14" ht="12.75" customHeight="1" thickTop="1" x14ac:dyDescent="0.2">
      <c r="A332" s="2282" t="s">
        <v>1155</v>
      </c>
      <c r="B332" s="2283"/>
      <c r="C332" s="409"/>
      <c r="D332" s="409"/>
      <c r="E332" s="409"/>
      <c r="F332" s="409"/>
      <c r="G332" s="409"/>
      <c r="H332" s="409"/>
      <c r="I332" s="409"/>
      <c r="J332" s="409"/>
      <c r="K332" s="1055">
        <f>'Revenues 9-14'!J275-'Expenditures 15-22'!K331</f>
        <v>-229252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f>40054+5580</f>
        <v>45634</v>
      </c>
      <c r="F337" s="408"/>
      <c r="G337" s="408">
        <v>303425</v>
      </c>
      <c r="H337" s="408"/>
      <c r="I337" s="432"/>
      <c r="J337" s="432"/>
      <c r="K337" s="410">
        <f>SUM(C337:J337)</f>
        <v>349059</v>
      </c>
      <c r="L337" s="408">
        <v>580000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45634</v>
      </c>
      <c r="F339" s="411">
        <f t="shared" si="27"/>
        <v>0</v>
      </c>
      <c r="G339" s="411">
        <f t="shared" si="27"/>
        <v>303425</v>
      </c>
      <c r="H339" s="411">
        <f t="shared" si="27"/>
        <v>0</v>
      </c>
      <c r="I339" s="411">
        <f t="shared" si="27"/>
        <v>0</v>
      </c>
      <c r="J339" s="411">
        <f t="shared" si="27"/>
        <v>0</v>
      </c>
      <c r="K339" s="411">
        <f t="shared" si="27"/>
        <v>349059</v>
      </c>
      <c r="L339" s="411">
        <f t="shared" si="27"/>
        <v>580000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45634</v>
      </c>
      <c r="F341" s="411">
        <f t="shared" si="28"/>
        <v>0</v>
      </c>
      <c r="G341" s="411">
        <f t="shared" si="28"/>
        <v>303425</v>
      </c>
      <c r="H341" s="411">
        <f t="shared" si="28"/>
        <v>0</v>
      </c>
      <c r="I341" s="411">
        <f t="shared" si="28"/>
        <v>0</v>
      </c>
      <c r="J341" s="411">
        <f t="shared" si="28"/>
        <v>0</v>
      </c>
      <c r="K341" s="411">
        <f t="shared" si="28"/>
        <v>349059</v>
      </c>
      <c r="L341" s="411">
        <f t="shared" si="28"/>
        <v>580000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45634</v>
      </c>
      <c r="F354" s="411">
        <f t="shared" si="29"/>
        <v>0</v>
      </c>
      <c r="G354" s="411">
        <f t="shared" si="29"/>
        <v>303425</v>
      </c>
      <c r="H354" s="411">
        <f t="shared" si="29"/>
        <v>0</v>
      </c>
      <c r="I354" s="411">
        <f t="shared" si="29"/>
        <v>0</v>
      </c>
      <c r="J354" s="411">
        <f t="shared" si="29"/>
        <v>0</v>
      </c>
      <c r="K354" s="411">
        <f t="shared" si="29"/>
        <v>349059</v>
      </c>
      <c r="L354" s="411">
        <f>SUM(L341,L344,L352,L353)</f>
        <v>580000</v>
      </c>
    </row>
    <row r="355" spans="1:14" ht="23.25" thickTop="1" x14ac:dyDescent="0.2">
      <c r="A355" s="1793" t="s">
        <v>1155</v>
      </c>
      <c r="B355" s="465"/>
      <c r="C355" s="428"/>
      <c r="D355" s="428"/>
      <c r="E355" s="415"/>
      <c r="F355" s="415"/>
      <c r="G355" s="415"/>
      <c r="H355" s="415"/>
      <c r="I355" s="415"/>
      <c r="J355" s="413"/>
      <c r="K355" s="410">
        <f>'Revenues 9-14'!K275-'Expenditures 15-22'!K354</f>
        <v>-333294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3108057</v>
      </c>
      <c r="C4" s="508"/>
      <c r="D4" s="557">
        <f>B4-C4</f>
        <v>3108057</v>
      </c>
      <c r="E4" s="508">
        <v>3013482</v>
      </c>
      <c r="F4" s="557">
        <f>E4-C4</f>
        <v>3013482</v>
      </c>
    </row>
    <row r="5" spans="1:6" ht="13.7" customHeight="1" x14ac:dyDescent="0.2">
      <c r="A5" s="541" t="s">
        <v>1016</v>
      </c>
      <c r="B5" s="556">
        <f>'Revenues 9-14'!D5</f>
        <v>795008</v>
      </c>
      <c r="C5" s="508"/>
      <c r="D5" s="557">
        <f t="shared" ref="D5:D18" si="0">B5-C5</f>
        <v>795008</v>
      </c>
      <c r="E5" s="508">
        <v>748523</v>
      </c>
      <c r="F5" s="557">
        <f>E5-C5</f>
        <v>748523</v>
      </c>
    </row>
    <row r="6" spans="1:6" ht="13.7" customHeight="1" x14ac:dyDescent="0.2">
      <c r="A6" s="541" t="s">
        <v>472</v>
      </c>
      <c r="B6" s="556">
        <f>'Revenues 9-14'!E5</f>
        <v>994626</v>
      </c>
      <c r="C6" s="508"/>
      <c r="D6" s="557">
        <f t="shared" si="0"/>
        <v>994626</v>
      </c>
      <c r="E6" s="508">
        <v>997667</v>
      </c>
      <c r="F6" s="557">
        <f t="shared" ref="F6:F18" si="1">E6-C6</f>
        <v>997667</v>
      </c>
    </row>
    <row r="7" spans="1:6" ht="13.7" customHeight="1" x14ac:dyDescent="0.2">
      <c r="A7" s="541" t="s">
        <v>161</v>
      </c>
      <c r="B7" s="556">
        <f>'Revenues 9-14'!F5</f>
        <v>322811</v>
      </c>
      <c r="C7" s="508"/>
      <c r="D7" s="557">
        <f t="shared" si="0"/>
        <v>322811</v>
      </c>
      <c r="E7" s="508">
        <v>313436</v>
      </c>
      <c r="F7" s="557">
        <f t="shared" si="1"/>
        <v>313436</v>
      </c>
    </row>
    <row r="8" spans="1:6" ht="13.7" customHeight="1" x14ac:dyDescent="0.2">
      <c r="A8" s="541" t="s">
        <v>1380</v>
      </c>
      <c r="B8" s="556">
        <f>'Revenues 9-14'!G5</f>
        <v>158036</v>
      </c>
      <c r="C8" s="508"/>
      <c r="D8" s="557">
        <f t="shared" si="0"/>
        <v>158036</v>
      </c>
      <c r="E8" s="508">
        <v>153813</v>
      </c>
      <c r="F8" s="557">
        <f t="shared" si="1"/>
        <v>153813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1585</v>
      </c>
      <c r="C10" s="508"/>
      <c r="D10" s="557">
        <f t="shared" si="0"/>
        <v>1585</v>
      </c>
      <c r="E10" s="508">
        <v>5325</v>
      </c>
      <c r="F10" s="557">
        <f t="shared" si="1"/>
        <v>5325</v>
      </c>
    </row>
    <row r="11" spans="1:6" x14ac:dyDescent="0.2">
      <c r="A11" s="541" t="s">
        <v>470</v>
      </c>
      <c r="B11" s="556">
        <f>'Revenues 9-14'!J5</f>
        <v>10608</v>
      </c>
      <c r="C11" s="508"/>
      <c r="D11" s="557">
        <f t="shared" si="0"/>
        <v>10608</v>
      </c>
      <c r="E11" s="508">
        <v>251525</v>
      </c>
      <c r="F11" s="557">
        <f t="shared" si="1"/>
        <v>251525</v>
      </c>
    </row>
    <row r="12" spans="1:6" ht="13.7" customHeight="1" x14ac:dyDescent="0.2">
      <c r="A12" s="541" t="s">
        <v>163</v>
      </c>
      <c r="B12" s="556">
        <f>'Revenues 9-14'!K5</f>
        <v>10608</v>
      </c>
      <c r="C12" s="508"/>
      <c r="D12" s="557">
        <f t="shared" si="0"/>
        <v>10608</v>
      </c>
      <c r="E12" s="508">
        <v>19343</v>
      </c>
      <c r="F12" s="557">
        <f t="shared" si="1"/>
        <v>19343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120458</v>
      </c>
      <c r="C14" s="508"/>
      <c r="D14" s="557">
        <f t="shared" si="0"/>
        <v>120458</v>
      </c>
      <c r="E14" s="508">
        <v>117055</v>
      </c>
      <c r="F14" s="557">
        <f t="shared" si="1"/>
        <v>117055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216816</v>
      </c>
      <c r="C16" s="508"/>
      <c r="D16" s="557">
        <f t="shared" si="0"/>
        <v>216816</v>
      </c>
      <c r="E16" s="508">
        <v>210899</v>
      </c>
      <c r="F16" s="557">
        <f t="shared" si="1"/>
        <v>210899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5738613</v>
      </c>
      <c r="C19" s="558">
        <f>SUM(C4:C18)</f>
        <v>0</v>
      </c>
      <c r="D19" s="558">
        <f>SUM(D4:D18)</f>
        <v>5738613</v>
      </c>
      <c r="E19" s="558">
        <f>SUM(E4:E18)</f>
        <v>5831068</v>
      </c>
      <c r="F19" s="558">
        <f>SUM(F4:F18)</f>
        <v>5831068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sqref="A1:F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2116</v>
      </c>
      <c r="B31" s="650">
        <v>41127</v>
      </c>
      <c r="C31" s="1092">
        <v>78757</v>
      </c>
      <c r="D31" s="1551">
        <v>7</v>
      </c>
      <c r="E31" s="1092">
        <v>21534</v>
      </c>
      <c r="F31" s="1092"/>
      <c r="G31" s="1092"/>
      <c r="H31" s="1092">
        <v>17121</v>
      </c>
      <c r="I31" s="1093">
        <f>((E31+F31)-H31)+G31</f>
        <v>4413</v>
      </c>
      <c r="J31" s="1092"/>
      <c r="K31" s="117"/>
    </row>
    <row r="32" spans="1:11" ht="12" customHeight="1" x14ac:dyDescent="0.2">
      <c r="A32" s="1094" t="s">
        <v>2117</v>
      </c>
      <c r="B32" s="650">
        <v>42066</v>
      </c>
      <c r="C32" s="1092">
        <v>490000</v>
      </c>
      <c r="D32" s="1551">
        <v>5</v>
      </c>
      <c r="E32" s="1092">
        <v>355000</v>
      </c>
      <c r="F32" s="1092"/>
      <c r="G32" s="1092"/>
      <c r="H32" s="1092">
        <v>355000</v>
      </c>
      <c r="I32" s="1093">
        <f>((E32+F32)-H32)+G32</f>
        <v>0</v>
      </c>
      <c r="J32" s="1092"/>
      <c r="K32" s="117"/>
    </row>
    <row r="33" spans="1:11" ht="12" customHeight="1" x14ac:dyDescent="0.2">
      <c r="A33" s="1094" t="s">
        <v>2118</v>
      </c>
      <c r="B33" s="650">
        <v>42066</v>
      </c>
      <c r="C33" s="1092">
        <v>1010000</v>
      </c>
      <c r="D33" s="1551">
        <v>4</v>
      </c>
      <c r="E33" s="1092">
        <v>1010000</v>
      </c>
      <c r="F33" s="1092"/>
      <c r="G33" s="1092"/>
      <c r="H33" s="1092">
        <v>630000</v>
      </c>
      <c r="I33" s="1093">
        <f t="shared" ref="I33:I48" si="1">((E33+F33)-H33)+G33</f>
        <v>380000</v>
      </c>
      <c r="J33" s="1092">
        <v>238585</v>
      </c>
      <c r="K33" s="117"/>
    </row>
    <row r="34" spans="1:11" ht="12" customHeight="1" x14ac:dyDescent="0.2">
      <c r="A34" s="1094" t="s">
        <v>2119</v>
      </c>
      <c r="B34" s="650">
        <v>42550</v>
      </c>
      <c r="C34" s="1092">
        <v>2000000</v>
      </c>
      <c r="D34" s="1551">
        <v>1</v>
      </c>
      <c r="E34" s="1092">
        <v>2000000</v>
      </c>
      <c r="F34" s="1092"/>
      <c r="G34" s="1092"/>
      <c r="H34" s="1092"/>
      <c r="I34" s="1093">
        <f t="shared" si="1"/>
        <v>2000000</v>
      </c>
      <c r="J34" s="1092">
        <v>2000000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3578757</v>
      </c>
      <c r="D49" s="1550"/>
      <c r="E49" s="1093">
        <f t="shared" ref="E49:J49" si="2">SUM(E31:E48)</f>
        <v>3386534</v>
      </c>
      <c r="F49" s="1093">
        <f t="shared" si="2"/>
        <v>0</v>
      </c>
      <c r="G49" s="1093">
        <f t="shared" si="2"/>
        <v>0</v>
      </c>
      <c r="H49" s="1093">
        <f t="shared" si="2"/>
        <v>1002121</v>
      </c>
      <c r="I49" s="1093">
        <f t="shared" si="2"/>
        <v>2384413</v>
      </c>
      <c r="J49" s="1093">
        <f t="shared" si="2"/>
        <v>2238585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2120</v>
      </c>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sqref="A1:F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4"/>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120458</v>
      </c>
      <c r="I5" s="1202"/>
      <c r="J5" s="1173"/>
      <c r="K5" s="1173"/>
    </row>
    <row r="6" spans="1:11" x14ac:dyDescent="0.2">
      <c r="A6" s="1828" t="s">
        <v>816</v>
      </c>
      <c r="B6" s="1829"/>
      <c r="C6" s="1829"/>
      <c r="D6" s="1829"/>
      <c r="E6" s="1830"/>
      <c r="F6" s="255" t="s">
        <v>993</v>
      </c>
      <c r="G6" s="559"/>
      <c r="H6" s="559"/>
      <c r="I6" s="559"/>
      <c r="J6" s="1205">
        <v>389</v>
      </c>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302790</v>
      </c>
      <c r="K8" s="1183"/>
    </row>
    <row r="9" spans="1:11" x14ac:dyDescent="0.2">
      <c r="A9" s="643" t="s">
        <v>144</v>
      </c>
      <c r="B9" s="1831"/>
      <c r="C9" s="1831"/>
      <c r="D9" s="1831"/>
      <c r="E9" s="1832"/>
      <c r="F9" s="255"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120458</v>
      </c>
      <c r="I12" s="560">
        <f>SUM(I5:I11)</f>
        <v>0</v>
      </c>
      <c r="J12" s="560">
        <f>SUM(J5:J11)</f>
        <v>303179</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v>120458</v>
      </c>
      <c r="I14" s="565"/>
      <c r="J14" s="1173"/>
      <c r="K14" s="1205"/>
    </row>
    <row r="15" spans="1:11" x14ac:dyDescent="0.2">
      <c r="A15" s="2355" t="s">
        <v>5</v>
      </c>
      <c r="B15" s="2355"/>
      <c r="C15" s="2355"/>
      <c r="D15" s="2355"/>
      <c r="E15" s="2356"/>
      <c r="F15" s="256" t="s">
        <v>999</v>
      </c>
      <c r="G15" s="565"/>
      <c r="H15" s="559"/>
      <c r="I15" s="559"/>
      <c r="J15" s="1205"/>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c r="K18" s="1191"/>
    </row>
    <row r="19" spans="1:11" ht="25.5" customHeight="1" x14ac:dyDescent="0.2">
      <c r="A19" s="2366" t="s">
        <v>2000</v>
      </c>
      <c r="B19" s="2366"/>
      <c r="C19" s="2366"/>
      <c r="D19" s="2366"/>
      <c r="E19" s="2367"/>
      <c r="F19" s="256" t="s">
        <v>1086</v>
      </c>
      <c r="G19" s="564"/>
      <c r="H19" s="564"/>
      <c r="I19" s="564"/>
      <c r="J19" s="1205"/>
      <c r="K19" s="1191"/>
    </row>
    <row r="20" spans="1:11" ht="12.75" customHeight="1" x14ac:dyDescent="0.2">
      <c r="A20" s="2368" t="s">
        <v>1840</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120458</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303179</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303179</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170329</v>
      </c>
      <c r="D5" s="634"/>
      <c r="E5" s="634"/>
      <c r="F5" s="1057">
        <f>(C5+D5)-E5</f>
        <v>170329</v>
      </c>
      <c r="G5" s="630"/>
      <c r="H5" s="636"/>
      <c r="I5" s="636"/>
      <c r="J5" s="636"/>
      <c r="K5" s="641"/>
      <c r="L5" s="1056">
        <f>F5-K5</f>
        <v>170329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24888272</v>
      </c>
      <c r="D8" s="635">
        <v>303425</v>
      </c>
      <c r="E8" s="635"/>
      <c r="F8" s="1057">
        <f>(C8+D8)-E8</f>
        <v>25191697</v>
      </c>
      <c r="G8" s="631">
        <v>50</v>
      </c>
      <c r="H8" s="571">
        <v>10128192</v>
      </c>
      <c r="I8" s="571">
        <v>301270</v>
      </c>
      <c r="J8" s="571"/>
      <c r="K8" s="1056">
        <f>(H8+I8)-J8</f>
        <v>10429462</v>
      </c>
      <c r="L8" s="1056">
        <f>F8-K8</f>
        <v>14762235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181682</v>
      </c>
      <c r="D10" s="1058"/>
      <c r="E10" s="1058"/>
      <c r="F10" s="1059">
        <f>(C10+D10)-E10</f>
        <v>181682</v>
      </c>
      <c r="G10" s="631">
        <v>20</v>
      </c>
      <c r="H10" s="1060">
        <v>181682</v>
      </c>
      <c r="I10" s="1060"/>
      <c r="J10" s="1060"/>
      <c r="K10" s="1056">
        <f>(H10+I10)-J10</f>
        <v>181682</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3988610</v>
      </c>
      <c r="D12" s="635">
        <v>66756</v>
      </c>
      <c r="E12" s="635"/>
      <c r="F12" s="1057">
        <f>(C12+D12)-E12</f>
        <v>4055366</v>
      </c>
      <c r="G12" s="631">
        <v>10</v>
      </c>
      <c r="H12" s="571">
        <v>3325831</v>
      </c>
      <c r="I12" s="571">
        <v>72954</v>
      </c>
      <c r="J12" s="571"/>
      <c r="K12" s="1056">
        <f>(H12+I12)-J12</f>
        <v>3398785</v>
      </c>
      <c r="L12" s="1056">
        <f>F12-K12</f>
        <v>656581</v>
      </c>
    </row>
    <row r="13" spans="1:14" ht="14.25" thickTop="1" thickBot="1" x14ac:dyDescent="0.25">
      <c r="A13" s="646" t="s">
        <v>1312</v>
      </c>
      <c r="B13" s="284">
        <v>252</v>
      </c>
      <c r="C13" s="635">
        <v>2631816</v>
      </c>
      <c r="D13" s="635">
        <v>41018</v>
      </c>
      <c r="E13" s="635"/>
      <c r="F13" s="1057">
        <f>(C13+D13)-E13</f>
        <v>2672834</v>
      </c>
      <c r="G13" s="631">
        <v>5</v>
      </c>
      <c r="H13" s="571">
        <v>2452979</v>
      </c>
      <c r="I13" s="571">
        <v>101886</v>
      </c>
      <c r="J13" s="571"/>
      <c r="K13" s="1056">
        <f>(H13+I13)-J13</f>
        <v>2554865</v>
      </c>
      <c r="L13" s="1056">
        <f>F13-K13</f>
        <v>117969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31860709</v>
      </c>
      <c r="D16" s="637">
        <f>SUM(D3,D5:D6,D8:D10,D12:D15)</f>
        <v>411199</v>
      </c>
      <c r="E16" s="637">
        <f>SUM(E3,E5:E6,E8:E10,E12:E15)</f>
        <v>0</v>
      </c>
      <c r="F16" s="637">
        <f>SUM(F3,F5:F6,F8:F10,F12:F15)</f>
        <v>32271908</v>
      </c>
      <c r="G16" s="631"/>
      <c r="H16" s="637">
        <f>SUM(H3,H6,H8:H10,H12:H14,)</f>
        <v>16088684</v>
      </c>
      <c r="I16" s="637">
        <f>SUM(I3,I6,I8:I10,I12:I14,)</f>
        <v>476110</v>
      </c>
      <c r="J16" s="637">
        <f>SUM(J3,J6,J8:J10,J12:J14,)</f>
        <v>0</v>
      </c>
      <c r="K16" s="1057">
        <f>(H16+I16)-J16</f>
        <v>16564794</v>
      </c>
      <c r="L16" s="1057">
        <f>F16-K16</f>
        <v>15707114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476110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9865350</v>
      </c>
      <c r="G8" s="355"/>
    </row>
    <row r="9" spans="1:7" ht="12" customHeight="1" x14ac:dyDescent="0.2">
      <c r="A9" s="357" t="s">
        <v>528</v>
      </c>
      <c r="B9" s="934" t="s">
        <v>1805</v>
      </c>
      <c r="C9" s="356"/>
      <c r="D9" s="357" t="s">
        <v>580</v>
      </c>
      <c r="E9" s="575"/>
      <c r="F9" s="936">
        <f>'Expenditures 15-22'!K150</f>
        <v>965202</v>
      </c>
      <c r="G9" s="937"/>
    </row>
    <row r="10" spans="1:7" ht="12" customHeight="1" x14ac:dyDescent="0.2">
      <c r="A10" s="357" t="s">
        <v>578</v>
      </c>
      <c r="B10" s="934" t="s">
        <v>1806</v>
      </c>
      <c r="C10" s="356"/>
      <c r="D10" s="357" t="s">
        <v>580</v>
      </c>
      <c r="E10" s="575"/>
      <c r="F10" s="936">
        <f>'Expenditures 15-22'!K168</f>
        <v>1016456</v>
      </c>
      <c r="G10" s="937"/>
    </row>
    <row r="11" spans="1:7" ht="12" customHeight="1" x14ac:dyDescent="0.2">
      <c r="A11" s="357" t="s">
        <v>529</v>
      </c>
      <c r="B11" s="934" t="s">
        <v>1807</v>
      </c>
      <c r="C11" s="356"/>
      <c r="D11" s="357" t="s">
        <v>580</v>
      </c>
      <c r="E11" s="575"/>
      <c r="F11" s="936">
        <f>'Expenditures 15-22'!K204</f>
        <v>612059</v>
      </c>
      <c r="G11" s="937"/>
    </row>
    <row r="12" spans="1:7" ht="12" customHeight="1" x14ac:dyDescent="0.2">
      <c r="A12" s="357" t="s">
        <v>530</v>
      </c>
      <c r="B12" s="934" t="s">
        <v>1808</v>
      </c>
      <c r="C12" s="356"/>
      <c r="D12" s="357" t="s">
        <v>580</v>
      </c>
      <c r="E12" s="575"/>
      <c r="F12" s="936">
        <f>'Expenditures 15-22'!K288</f>
        <v>393311</v>
      </c>
      <c r="G12" s="937"/>
    </row>
    <row r="13" spans="1:7" ht="12" customHeight="1" x14ac:dyDescent="0.2">
      <c r="A13" s="357" t="s">
        <v>112</v>
      </c>
      <c r="B13" s="934" t="s">
        <v>1809</v>
      </c>
      <c r="C13" s="356"/>
      <c r="D13" s="357" t="s">
        <v>580</v>
      </c>
      <c r="E13" s="575"/>
      <c r="F13" s="936">
        <f>'Expenditures 15-22'!K331</f>
        <v>241092</v>
      </c>
      <c r="G13" s="938"/>
    </row>
    <row r="14" spans="1:7" ht="12" customHeight="1" thickBot="1" x14ac:dyDescent="0.25">
      <c r="A14" s="939"/>
      <c r="B14" s="576"/>
      <c r="C14" s="577"/>
      <c r="D14" s="994" t="s">
        <v>580</v>
      </c>
      <c r="E14" s="588" t="s">
        <v>1112</v>
      </c>
      <c r="F14" s="940">
        <f>SUM(F8:F13)</f>
        <v>13093470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162135</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3003</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1427569</v>
      </c>
      <c r="G53" s="355"/>
    </row>
    <row r="54" spans="1:7" ht="12" customHeight="1" x14ac:dyDescent="0.2">
      <c r="A54" s="357" t="s">
        <v>527</v>
      </c>
      <c r="B54" s="357" t="s">
        <v>1817</v>
      </c>
      <c r="C54" s="955" t="s">
        <v>1138</v>
      </c>
      <c r="D54" s="951" t="s">
        <v>1278</v>
      </c>
      <c r="E54" s="575"/>
      <c r="F54" s="1098">
        <f>'Expenditures 15-22'!G114</f>
        <v>66579</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721</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1002121</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41018</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6330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2709476</v>
      </c>
      <c r="G75" s="355"/>
    </row>
    <row r="76" spans="1:8" s="961" customFormat="1" ht="12" customHeight="1" thickTop="1" thickBot="1" x14ac:dyDescent="0.25">
      <c r="A76" s="581"/>
      <c r="B76" s="579"/>
      <c r="C76" s="580"/>
      <c r="D76" s="960" t="s">
        <v>1792</v>
      </c>
      <c r="E76" s="591"/>
      <c r="F76" s="1104">
        <f>(F14-F75)</f>
        <v>10383994</v>
      </c>
      <c r="G76" s="357"/>
    </row>
    <row r="77" spans="1:8" s="961" customFormat="1" ht="12" customHeight="1" thickTop="1" x14ac:dyDescent="0.2">
      <c r="A77" s="582"/>
      <c r="B77" s="579"/>
      <c r="C77" s="580"/>
      <c r="D77" s="960" t="s">
        <v>2029</v>
      </c>
      <c r="E77" s="591"/>
      <c r="F77" s="1566">
        <v>1337</v>
      </c>
      <c r="G77" s="358"/>
      <c r="H77" s="357"/>
    </row>
    <row r="78" spans="1:8" s="961" customFormat="1" ht="12" customHeight="1" thickBot="1" x14ac:dyDescent="0.25">
      <c r="A78" s="583"/>
      <c r="B78" s="579"/>
      <c r="C78" s="580"/>
      <c r="D78" s="960" t="s">
        <v>1859</v>
      </c>
      <c r="E78" s="591" t="s">
        <v>1112</v>
      </c>
      <c r="F78" s="1105">
        <f>IF(F77&gt;0,F76/F77," Complete Line 77")</f>
        <v>7766.6372475691851</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7989</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4222</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226616</v>
      </c>
      <c r="G93" s="969"/>
    </row>
    <row r="94" spans="1:7" ht="12" customHeight="1" x14ac:dyDescent="0.2">
      <c r="A94" s="970" t="s">
        <v>146</v>
      </c>
      <c r="B94" s="970" t="s">
        <v>182</v>
      </c>
      <c r="C94" s="967">
        <v>1700</v>
      </c>
      <c r="D94" s="976" t="str">
        <f>'Revenues 9-14'!A82</f>
        <v>Total District/School Activity Income</v>
      </c>
      <c r="E94" s="383"/>
      <c r="F94" s="1063">
        <f>SUM('Revenues 9-14'!C82,'Revenues 9-14'!D82)</f>
        <v>120191</v>
      </c>
      <c r="G94" s="969"/>
    </row>
    <row r="95" spans="1:7" ht="12" customHeight="1" x14ac:dyDescent="0.2">
      <c r="A95" s="970" t="s">
        <v>527</v>
      </c>
      <c r="B95" s="970" t="s">
        <v>183</v>
      </c>
      <c r="C95" s="967">
        <f>'Revenues 9-14'!B84</f>
        <v>1811</v>
      </c>
      <c r="D95" s="968" t="str">
        <f>'Revenues 9-14'!A84</f>
        <v>Rentals - Regular Textbooks</v>
      </c>
      <c r="E95" s="383"/>
      <c r="F95" s="1063">
        <f>'Revenues 9-14'!C84</f>
        <v>74024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23985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399782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3769</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1549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13688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239589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13609</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295971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250231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14333</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71926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43772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1805273</v>
      </c>
    </row>
    <row r="176" spans="1:7" ht="12" customHeight="1" x14ac:dyDescent="0.2">
      <c r="A176" s="584"/>
      <c r="B176" s="585"/>
      <c r="C176" s="586"/>
      <c r="D176" s="992" t="s">
        <v>1856</v>
      </c>
      <c r="E176" s="1046"/>
      <c r="F176" s="1108">
        <f>'PCTC-OEPP 28-29'!F76-F175</f>
        <v>8578721</v>
      </c>
    </row>
    <row r="177" spans="1:7" ht="12" customHeight="1" x14ac:dyDescent="0.2">
      <c r="A177" s="584"/>
      <c r="B177" s="585"/>
      <c r="C177" s="586"/>
      <c r="D177" s="992" t="s">
        <v>2013</v>
      </c>
      <c r="E177" s="1046"/>
      <c r="F177" s="1108">
        <f>'Cap Outlay Deprec 27'!I18</f>
        <v>476110</v>
      </c>
    </row>
    <row r="178" spans="1:7" ht="12" customHeight="1" x14ac:dyDescent="0.2">
      <c r="A178" s="584"/>
      <c r="B178" s="585"/>
      <c r="C178" s="586"/>
      <c r="D178" s="992" t="s">
        <v>1858</v>
      </c>
      <c r="E178" s="1046"/>
      <c r="F178" s="1108">
        <f>F176+F177</f>
        <v>9054831</v>
      </c>
    </row>
    <row r="179" spans="1:7" ht="12" customHeight="1" x14ac:dyDescent="0.2">
      <c r="A179" s="584"/>
      <c r="B179" s="587"/>
      <c r="C179" s="586"/>
      <c r="D179" s="992" t="s">
        <v>2014</v>
      </c>
      <c r="E179" s="1046"/>
      <c r="F179" s="1109">
        <f>'PCTC-OEPP 28-29'!F77</f>
        <v>1337</v>
      </c>
      <c r="G179" s="68"/>
    </row>
    <row r="180" spans="1:7" ht="12" customHeight="1" thickBot="1" x14ac:dyDescent="0.25">
      <c r="A180" s="584"/>
      <c r="B180" s="587"/>
      <c r="C180" s="586"/>
      <c r="D180" s="992" t="s">
        <v>1935</v>
      </c>
      <c r="E180" s="1046" t="s">
        <v>1936</v>
      </c>
      <c r="F180" s="1110">
        <f>F178/F179</f>
        <v>6772.4988780852655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259992</v>
      </c>
      <c r="F10" s="856"/>
      <c r="G10" s="1111"/>
      <c r="H10" s="215"/>
      <c r="I10" s="215"/>
    </row>
    <row r="11" spans="1:9" s="2" customFormat="1" ht="22.5" customHeight="1" x14ac:dyDescent="0.2">
      <c r="A11" s="2405" t="s">
        <v>2091</v>
      </c>
      <c r="B11" s="2406"/>
      <c r="C11" s="2406"/>
      <c r="D11" s="2407"/>
      <c r="E11" s="1995">
        <v>44675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5709871</v>
      </c>
      <c r="F19" s="763"/>
      <c r="G19" s="765">
        <f>'Expenditures 15-22'!K33-SUM('Expenditures 15-22'!G33,'Expenditures 15-22'!I33)+'Expenditures 15-22'!D223</f>
        <v>5709871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495060</v>
      </c>
      <c r="F21" s="763"/>
      <c r="G21" s="765">
        <f>'Expenditures 15-22'!K42-SUM('Expenditures 15-22'!G42,'Expenditures 15-22'!I42)+'Expenditures 15-22'!K120-SUM('Expenditures 15-22'!G120,'Expenditures 15-22'!I120)+'Expenditures 15-22'!K174-SUM('Expenditures 15-22'!G174,'Expenditures 15-22'!I174)+'Expenditures 15-22'!D232</f>
        <v>495060</v>
      </c>
      <c r="H21" s="285"/>
      <c r="I21" s="215"/>
    </row>
    <row r="22" spans="1:9" s="2" customFormat="1" ht="12" customHeight="1" x14ac:dyDescent="0.2">
      <c r="A22" s="762" t="s">
        <v>644</v>
      </c>
      <c r="B22" s="758"/>
      <c r="C22" s="757">
        <v>2200</v>
      </c>
      <c r="D22" s="763"/>
      <c r="E22" s="764">
        <f>'Expenditures 15-22'!K47-SUM('Expenditures 15-22'!G47,'Expenditures 15-22'!I47)+'Expenditures 15-22'!D237</f>
        <v>581476</v>
      </c>
      <c r="F22" s="763"/>
      <c r="G22" s="765">
        <f>'Expenditures 15-22'!K47-SUM('Expenditures 15-22'!G47,'Expenditures 15-22'!I47)+'Expenditures 15-22'!D237</f>
        <v>581476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641518</v>
      </c>
      <c r="F23" s="763"/>
      <c r="G23" s="764">
        <f>'Expenditures 15-22'!K53-SUM('Expenditures 15-22'!G53,'Expenditures 15-22'!I53)+'Expenditures 15-22'!D251+'Expenditures 15-22'!K323-SUM('Expenditures 15-22'!G323,'Expenditures 15-22'!I323)</f>
        <v>641518</v>
      </c>
      <c r="H23" s="285"/>
      <c r="I23" s="215"/>
    </row>
    <row r="24" spans="1:9" s="2" customFormat="1" ht="12" customHeight="1" x14ac:dyDescent="0.2">
      <c r="A24" s="762" t="s">
        <v>646</v>
      </c>
      <c r="B24" s="758"/>
      <c r="C24" s="757">
        <v>2400</v>
      </c>
      <c r="D24" s="763"/>
      <c r="E24" s="764">
        <f>'Expenditures 15-22'!K57-SUM('Expenditures 15-22'!G57,'Expenditures 15-22'!I57)+'Expenditures 15-22'!D255</f>
        <v>683323</v>
      </c>
      <c r="F24" s="763"/>
      <c r="G24" s="765">
        <f>'Expenditures 15-22'!K57-SUM('Expenditures 15-22'!G57,'Expenditures 15-22'!I57)+'Expenditures 15-22'!D255</f>
        <v>683323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188952</v>
      </c>
      <c r="E27" s="764">
        <f>E8</f>
        <v>0</v>
      </c>
      <c r="F27" s="764">
        <f>'Expenditures 15-22'!K60-SUM('Expenditures 15-22'!G60,'Expenditures 15-22'!I60)+'Expenditures 15-22'!D258-E8</f>
        <v>188952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1027036</v>
      </c>
      <c r="F28" s="767">
        <f>'Expenditures 15-22'!K61-SUM('Expenditures 15-22'!G61,'Expenditures 15-22'!I61)+'Expenditures 15-22'!K124-SUM('Expenditures 15-22'!G124,'Expenditures 15-22'!I124)+'Expenditures 15-22'!D260-E9</f>
        <v>1027036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648089</v>
      </c>
      <c r="F29" s="763"/>
      <c r="G29" s="765">
        <f>'Expenditures 15-22'!K62-SUM('Expenditures 15-22'!G62,'Expenditures 15-22'!I62)+'Expenditures 15-22'!K125-SUM('Expenditures 15-22'!G125,'Expenditures 15-22'!I125)+'Expenditures 15-22'!K176-SUM('Expenditures 15-22'!G176,'Expenditures 15-22'!I176)+'Expenditures 15-22'!D261</f>
        <v>648089</v>
      </c>
      <c r="H29" s="391"/>
    </row>
    <row r="30" spans="1:9" ht="12" customHeight="1" x14ac:dyDescent="0.2">
      <c r="A30" s="762" t="s">
        <v>106</v>
      </c>
      <c r="B30" s="760"/>
      <c r="C30" s="757">
        <v>2560</v>
      </c>
      <c r="D30" s="763"/>
      <c r="E30" s="764">
        <f>'Expenditures 15-22'!K63-SUM('Expenditures 15-22'!G63,'Expenditures 15-22'!I63)+'Expenditures 15-22'!D262-E10</f>
        <v>288169</v>
      </c>
      <c r="F30" s="763"/>
      <c r="G30" s="764">
        <f>'Expenditures 15-22'!K63-SUM('Expenditures 15-22'!G63,'Expenditures 15-22'!I63)+'Expenditures 15-22'!D262-E10</f>
        <v>288169</v>
      </c>
    </row>
    <row r="31" spans="1:9" ht="12" customHeight="1" x14ac:dyDescent="0.2">
      <c r="A31" s="762" t="s">
        <v>107</v>
      </c>
      <c r="B31" s="760"/>
      <c r="C31" s="757">
        <v>2570</v>
      </c>
      <c r="D31" s="764">
        <f>'Expenditures 15-22'!K64-SUM('Expenditures 15-22'!G64,'Expenditures 15-22'!I64)+'Expenditures 15-22'!D263-E12</f>
        <v>14638</v>
      </c>
      <c r="E31" s="764">
        <f>E12</f>
        <v>0</v>
      </c>
      <c r="F31" s="764">
        <f>'Expenditures 15-22'!K64-SUM('Expenditures 15-22'!G64,'Expenditures 15-22'!I64)+'Expenditures 15-22'!D263-E12</f>
        <v>14638</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3003</v>
      </c>
      <c r="F39" s="763"/>
      <c r="G39" s="764">
        <f>'Expenditures 15-22'!K75-SUM('Expenditures 15-22'!G75,'Expenditures 15-22'!I75)+'Expenditures 15-22'!K130-SUM('Expenditures 15-22'!G130,'Expenditures 15-22'!I130)+'Expenditures 15-22'!K179-SUM('Expenditures 15-22'!G179,'Expenditures 15-22'!I179)+'Expenditures 15-22'!D274</f>
        <v>3003</v>
      </c>
    </row>
    <row r="40" spans="1:7" ht="12" customHeight="1" x14ac:dyDescent="0.2">
      <c r="A40" s="779" t="s">
        <v>162</v>
      </c>
      <c r="B40" s="780"/>
      <c r="C40" s="781"/>
      <c r="D40" s="767">
        <f>SUM(D19:D39)</f>
        <v>203590</v>
      </c>
      <c r="E40" s="767">
        <f>SUM(E19:E39)</f>
        <v>10077545</v>
      </c>
      <c r="F40" s="767">
        <f>SUM(F19:F39)</f>
        <v>1230626</v>
      </c>
      <c r="G40" s="767">
        <f>SUM(G19:G39)</f>
        <v>9050509</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203590</v>
      </c>
      <c r="F42" s="772" t="s">
        <v>553</v>
      </c>
      <c r="G42" s="768">
        <f>F40</f>
        <v>1230626</v>
      </c>
    </row>
    <row r="43" spans="1:7" ht="12" customHeight="1" x14ac:dyDescent="0.2">
      <c r="A43" s="285"/>
      <c r="B43" s="215"/>
      <c r="C43" s="286"/>
      <c r="D43" s="772" t="s">
        <v>552</v>
      </c>
      <c r="E43" s="768">
        <f>E40</f>
        <v>10077545</v>
      </c>
      <c r="F43" s="772" t="s">
        <v>552</v>
      </c>
      <c r="G43" s="768">
        <f>G40</f>
        <v>9050509</v>
      </c>
    </row>
    <row r="44" spans="1:7" ht="12" customHeight="1" x14ac:dyDescent="0.2">
      <c r="A44" s="285"/>
      <c r="B44" s="215"/>
      <c r="C44" s="215"/>
      <c r="D44" s="782" t="s">
        <v>1165</v>
      </c>
      <c r="E44" s="783">
        <f>(E42/E43)</f>
        <v>2.0202340947125516E-2</v>
      </c>
      <c r="F44" s="782" t="s">
        <v>1165</v>
      </c>
      <c r="G44" s="783">
        <f>(G42/G43)</f>
        <v>0.13597312593137026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Carlinville CUSD 1</v>
      </c>
      <c r="C6" s="2414"/>
      <c r="D6" s="2414"/>
      <c r="E6" s="1925"/>
    </row>
    <row r="7" spans="1:7" ht="11.25" customHeight="1" x14ac:dyDescent="0.25">
      <c r="A7" s="1924"/>
      <c r="B7" s="2415">
        <f>COVER!A13</f>
        <v>40056001026</v>
      </c>
      <c r="C7" s="2415"/>
      <c r="D7" s="2415"/>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Carlinville CUSD 1</v>
      </c>
      <c r="J6" s="2435"/>
    </row>
    <row r="7" spans="1:10" x14ac:dyDescent="0.2">
      <c r="A7" s="2436" t="s">
        <v>1015</v>
      </c>
      <c r="B7" s="2437"/>
      <c r="C7" s="2437"/>
      <c r="D7" s="2437"/>
      <c r="E7" s="2438"/>
      <c r="F7" s="1605"/>
      <c r="G7" s="1594"/>
      <c r="H7" s="1604" t="s">
        <v>431</v>
      </c>
      <c r="I7" s="2439">
        <f>COVER!A13</f>
        <v>40056001026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208551</v>
      </c>
      <c r="F12" s="1633"/>
      <c r="G12" s="1632">
        <f t="shared" ref="G12:G18" si="0">SUM(E12:F12)</f>
        <v>208551</v>
      </c>
      <c r="H12" s="1634">
        <v>184100</v>
      </c>
      <c r="I12" s="1633"/>
      <c r="J12" s="1632">
        <f t="shared" ref="J12:J18" si="1">SUM(H12:I12)</f>
        <v>184100</v>
      </c>
    </row>
    <row r="13" spans="1:10" ht="15" customHeight="1" x14ac:dyDescent="0.2">
      <c r="A13" s="1628">
        <v>2</v>
      </c>
      <c r="B13" s="1629" t="s">
        <v>45</v>
      </c>
      <c r="C13" s="1630"/>
      <c r="D13" s="1631">
        <v>2330</v>
      </c>
      <c r="E13" s="1632">
        <f>'Expenditures 15-22'!K51</f>
        <v>7929</v>
      </c>
      <c r="F13" s="1633"/>
      <c r="G13" s="1632">
        <f t="shared" si="0"/>
        <v>7929</v>
      </c>
      <c r="H13" s="1634">
        <v>7781</v>
      </c>
      <c r="I13" s="1633"/>
      <c r="J13" s="1632">
        <f t="shared" si="1"/>
        <v>7781</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14638</v>
      </c>
      <c r="F16" s="1633"/>
      <c r="G16" s="1632">
        <f t="shared" si="0"/>
        <v>14638</v>
      </c>
      <c r="H16" s="1634">
        <v>17800</v>
      </c>
      <c r="I16" s="1633"/>
      <c r="J16" s="1632">
        <f t="shared" si="1"/>
        <v>17800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231118</v>
      </c>
      <c r="F19" s="1640">
        <f t="shared" si="2"/>
        <v>0</v>
      </c>
      <c r="G19" s="1640">
        <f t="shared" si="2"/>
        <v>231118</v>
      </c>
      <c r="H19" s="1640">
        <f t="shared" si="2"/>
        <v>209681</v>
      </c>
      <c r="I19" s="1640">
        <f t="shared" si="2"/>
        <v>0</v>
      </c>
      <c r="J19" s="1640">
        <f t="shared" si="2"/>
        <v>209681</v>
      </c>
    </row>
    <row r="20" spans="1:10" ht="25.5" customHeight="1" thickTop="1" x14ac:dyDescent="0.2">
      <c r="A20" s="1628">
        <v>9</v>
      </c>
      <c r="B20" s="2446" t="s">
        <v>2021</v>
      </c>
      <c r="C20" s="2444"/>
      <c r="D20" s="2445"/>
      <c r="E20" s="1641"/>
      <c r="F20" s="1641"/>
      <c r="G20" s="1641"/>
      <c r="H20" s="1641"/>
      <c r="I20" s="1641"/>
      <c r="J20" s="1642">
        <f>IF(AND(G19&gt;0,J19&gt;0),(((J19-G19)/G19)),"Enter Budget Data")</f>
        <v>-9.2753485232651714E-2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2121</v>
      </c>
    </row>
    <row r="6" spans="1:2" x14ac:dyDescent="0.2">
      <c r="A6" s="385">
        <v>2</v>
      </c>
      <c r="B6" s="12" t="s">
        <v>2122</v>
      </c>
    </row>
    <row r="7" spans="1:2" x14ac:dyDescent="0.2">
      <c r="A7" s="385">
        <v>3</v>
      </c>
      <c r="B7" s="12" t="s">
        <v>2123</v>
      </c>
    </row>
    <row r="8" spans="1:2" x14ac:dyDescent="0.2">
      <c r="A8" s="385">
        <v>4</v>
      </c>
      <c r="B8" s="12" t="s">
        <v>2124</v>
      </c>
    </row>
    <row r="9" spans="1:2" x14ac:dyDescent="0.2">
      <c r="A9" s="386">
        <v>5</v>
      </c>
      <c r="B9" s="12" t="s">
        <v>2125</v>
      </c>
    </row>
    <row r="10" spans="1:2" x14ac:dyDescent="0.2">
      <c r="A10" s="386">
        <v>6</v>
      </c>
      <c r="B10" s="12" t="s">
        <v>2126</v>
      </c>
    </row>
    <row r="11" spans="1:2" x14ac:dyDescent="0.2">
      <c r="A11" s="386">
        <v>7</v>
      </c>
      <c r="B11" s="12" t="s">
        <v>2127</v>
      </c>
    </row>
    <row r="12" spans="1:2" x14ac:dyDescent="0.2">
      <c r="A12" s="386">
        <v>8</v>
      </c>
      <c r="B12" s="12" t="s">
        <v>2128</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Carlinville CUSD 1</v>
      </c>
    </row>
    <row r="65" spans="2:2" x14ac:dyDescent="0.2">
      <c r="B65" s="393">
        <f>COVER!A13</f>
        <v>40056001026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6" sqref="C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2552700</xdr:colOff>
                <xdr:row>5</xdr:row>
                <xdr:rowOff>104775</xdr:rowOff>
              </from>
              <to>
                <xdr:col>1</xdr:col>
                <xdr:colOff>581025</xdr:colOff>
                <xdr:row>9</xdr:row>
                <xdr:rowOff>142875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9324475</v>
      </c>
      <c r="C6" s="1575">
        <f>'Acct Summary 7-8'!D8</f>
        <v>930242</v>
      </c>
      <c r="D6" s="1575">
        <f>'Acct Summary 7-8'!F8</f>
        <v>576315</v>
      </c>
      <c r="E6" s="1575">
        <f>'Acct Summary 7-8'!I8</f>
        <v>20426</v>
      </c>
      <c r="F6" s="1575">
        <f>SUM(B6:E6)</f>
        <v>10851458</v>
      </c>
    </row>
    <row r="7" spans="1:8" s="1576" customFormat="1" ht="14.25" customHeight="1" thickBot="1" x14ac:dyDescent="0.25">
      <c r="A7" s="1574" t="s">
        <v>1636</v>
      </c>
      <c r="B7" s="1577">
        <f>'Acct Summary 7-8'!C17</f>
        <v>9865350</v>
      </c>
      <c r="C7" s="1577">
        <f>'Acct Summary 7-8'!D17</f>
        <v>965202</v>
      </c>
      <c r="D7" s="1577">
        <f>'Acct Summary 7-8'!F17</f>
        <v>612059</v>
      </c>
      <c r="E7" s="1836"/>
      <c r="F7" s="1575">
        <f>SUM(B7:E7)</f>
        <v>11442611</v>
      </c>
    </row>
    <row r="8" spans="1:8" s="1576" customFormat="1" ht="14.25" thickTop="1" thickBot="1" x14ac:dyDescent="0.25">
      <c r="A8" s="1578" t="s">
        <v>1637</v>
      </c>
      <c r="B8" s="1579">
        <f>(B6-B7)</f>
        <v>-540875</v>
      </c>
      <c r="C8" s="1579">
        <f>(C6-C7)</f>
        <v>-34960</v>
      </c>
      <c r="D8" s="1579">
        <f>(D6-D7)</f>
        <v>-35744</v>
      </c>
      <c r="E8" s="1577">
        <f>(E6-E7)</f>
        <v>20426</v>
      </c>
      <c r="F8" s="1580">
        <f>SUM(F6-F7)</f>
        <v>-591153</v>
      </c>
    </row>
    <row r="9" spans="1:8" s="1576" customFormat="1" ht="14.25" thickTop="1" thickBot="1" x14ac:dyDescent="0.25">
      <c r="A9" s="1581" t="s">
        <v>2023</v>
      </c>
      <c r="B9" s="1582">
        <f>'Acct Summary 7-8'!C81</f>
        <v>2281356</v>
      </c>
      <c r="C9" s="1582">
        <f>'Acct Summary 7-8'!D81</f>
        <v>407878</v>
      </c>
      <c r="D9" s="1582">
        <f>'Acct Summary 7-8'!F81</f>
        <v>298912</v>
      </c>
      <c r="E9" s="1582">
        <f>'Acct Summary 7-8'!I81</f>
        <v>3001680</v>
      </c>
      <c r="F9" s="1661">
        <f>SUM(B9:E9)</f>
        <v>5989826</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4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Carlinville CUSD 1</v>
      </c>
      <c r="B7" s="2486"/>
      <c r="C7" s="2486"/>
      <c r="D7" s="2487"/>
      <c r="E7" s="2488">
        <f>COVER!A13</f>
        <v>40056001026</v>
      </c>
      <c r="F7" s="2489"/>
      <c r="G7" s="2490" t="str">
        <f>COVER!T23</f>
        <v>060-003363</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LOY MILLER TALLEY, PC</v>
      </c>
      <c r="H9" s="2497"/>
      <c r="I9" s="2497"/>
      <c r="J9" s="2497"/>
      <c r="K9" s="2497"/>
      <c r="L9" s="2498"/>
    </row>
    <row r="10" spans="1:29" ht="13.5" customHeight="1" x14ac:dyDescent="0.2">
      <c r="A10" s="2499" t="str">
        <f>COVER!A38</f>
        <v>BECKY SCHUCHMAN</v>
      </c>
      <c r="B10" s="2500"/>
      <c r="C10" s="2500"/>
      <c r="D10" s="2500"/>
      <c r="E10" s="2500"/>
      <c r="F10" s="2501"/>
      <c r="G10" s="2496" t="str">
        <f>COVER!T17</f>
        <v>#2 CROSSROADS CT</v>
      </c>
      <c r="H10" s="2502"/>
      <c r="I10" s="2502"/>
      <c r="J10" s="2502"/>
      <c r="K10" s="2502"/>
      <c r="L10" s="2503"/>
    </row>
    <row r="11" spans="1:29" ht="13.5" customHeight="1" x14ac:dyDescent="0.2">
      <c r="A11" s="2007" t="s">
        <v>1908</v>
      </c>
      <c r="B11" s="1959"/>
      <c r="C11" s="1949"/>
      <c r="D11" s="1961"/>
      <c r="E11" s="1949"/>
      <c r="F11" s="1950"/>
      <c r="G11" s="2496" t="str">
        <f>COVER!T19</f>
        <v>ALTON</v>
      </c>
      <c r="H11" s="2502"/>
      <c r="I11" s="2502"/>
      <c r="J11" s="2002" t="str">
        <f>COVER!X19</f>
        <v>IL</v>
      </c>
      <c r="K11" s="2002">
        <f>COVER!Z19</f>
        <v>62002</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KEN@LMTCPAS.COM</v>
      </c>
      <c r="J13" s="2508"/>
      <c r="K13" s="2508"/>
      <c r="L13" s="2509"/>
    </row>
    <row r="14" spans="1:29" ht="13.5" customHeight="1" x14ac:dyDescent="0.2">
      <c r="A14" s="2496" t="str">
        <f>COVER!A19</f>
        <v>829 WEST MAIN STREET</v>
      </c>
      <c r="B14" s="2494"/>
      <c r="C14" s="2494"/>
      <c r="D14" s="2494"/>
      <c r="E14" s="2000">
        <v>0</v>
      </c>
      <c r="F14" s="1293"/>
      <c r="G14" s="2012" t="s">
        <v>1386</v>
      </c>
      <c r="H14" s="1279"/>
      <c r="I14" s="1279"/>
      <c r="J14" s="1279"/>
      <c r="K14" s="1279"/>
      <c r="L14" s="1951"/>
    </row>
    <row r="15" spans="1:29" ht="13.5" customHeight="1" x14ac:dyDescent="0.2">
      <c r="A15" s="2496" t="str">
        <f>COVER!A21</f>
        <v>CARLINVILLE</v>
      </c>
      <c r="B15" s="2502"/>
      <c r="C15" s="2502"/>
      <c r="D15" s="1278"/>
      <c r="E15" s="1920"/>
      <c r="F15" s="1292"/>
      <c r="G15" s="1999" t="str">
        <f>COVER!T15</f>
        <v>KENNETH E. LOY</v>
      </c>
      <c r="H15" s="1279"/>
      <c r="I15" s="1279"/>
      <c r="J15" s="1279"/>
      <c r="K15" s="1279"/>
      <c r="L15" s="1951"/>
    </row>
    <row r="16" spans="1:29" ht="12.2" customHeight="1" x14ac:dyDescent="0.2">
      <c r="A16" s="1999"/>
      <c r="B16" s="1501"/>
      <c r="C16" s="2002">
        <f>COVER!A25</f>
        <v>62626</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618-465-1196</v>
      </c>
      <c r="H18" s="2486"/>
      <c r="I18" s="2486"/>
      <c r="J18" s="2486"/>
      <c r="K18" s="2485" t="str">
        <f>COVER!X21</f>
        <v>618-465-2900</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Carlinville CUSD 1</v>
      </c>
      <c r="B1" s="2518"/>
      <c r="C1" s="2518"/>
      <c r="D1" s="2518"/>
    </row>
    <row r="2" spans="1:11" s="2006" customFormat="1" ht="12.75" x14ac:dyDescent="0.2">
      <c r="A2" s="2519">
        <f>'Single Audit Cover'!E7</f>
        <v>40056001026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Carlinville CUSD 1</v>
      </c>
      <c r="B1" s="2523"/>
      <c r="C1" s="2523"/>
      <c r="D1" s="2523"/>
      <c r="E1" s="2523"/>
    </row>
    <row r="2" spans="1:5" x14ac:dyDescent="0.2">
      <c r="A2" s="2524">
        <f>'Single Audit Cover'!E7</f>
        <v>40056001026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676260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44675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-27</v>
      </c>
    </row>
    <row r="19" spans="1:4" ht="13.5" thickBot="1" x14ac:dyDescent="0.25">
      <c r="A19" s="2024" t="s">
        <v>1452</v>
      </c>
      <c r="D19" s="1343">
        <f>SUM(D10:D17)</f>
        <v>720908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720908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720908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Carlinville CUSD 1</v>
      </c>
      <c r="B1" s="2529"/>
      <c r="C1" s="2529"/>
      <c r="D1" s="2529"/>
      <c r="E1" s="1411"/>
    </row>
    <row r="2" spans="1:7" ht="13.5" customHeight="1" x14ac:dyDescent="0.2">
      <c r="A2" s="2530">
        <f>'Single Audit Cover'!E7</f>
        <v>40056001026</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1848</v>
      </c>
      <c r="C6" s="1350"/>
      <c r="D6" s="1350"/>
    </row>
    <row r="7" spans="1:7" ht="60.95" customHeight="1" x14ac:dyDescent="0.2">
      <c r="A7" s="2527" t="s">
        <v>1903</v>
      </c>
      <c r="B7" s="2527"/>
      <c r="C7" s="2527"/>
      <c r="D7" s="2527"/>
      <c r="E7" s="2527"/>
      <c r="F7" s="2527"/>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7" t="s">
        <v>1849</v>
      </c>
      <c r="B13" s="2527"/>
      <c r="C13" s="2527"/>
      <c r="D13" s="2527"/>
      <c r="E13" s="2527"/>
      <c r="F13" s="2527"/>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0" t="s">
        <v>2073</v>
      </c>
      <c r="B32" s="2540"/>
      <c r="C32" s="2540"/>
      <c r="D32" s="2540"/>
      <c r="E32" s="2540"/>
      <c r="F32" s="2540"/>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1">
        <f>+C33+C34</f>
        <v>0</v>
      </c>
      <c r="F34" s="2542"/>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3" t="s">
        <v>2076</v>
      </c>
      <c r="C49" s="2543"/>
      <c r="D49" s="2543"/>
      <c r="E49" s="1401"/>
    </row>
    <row r="50" spans="1:5" s="1355" customFormat="1" ht="3.75" customHeight="1" x14ac:dyDescent="0.2">
      <c r="A50" s="1402"/>
      <c r="B50" s="2055"/>
      <c r="C50" s="2055"/>
      <c r="D50" s="2055"/>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Carlinville CUSD 1</v>
      </c>
      <c r="C1" s="2545"/>
      <c r="D1" s="2545"/>
      <c r="E1" s="2545"/>
      <c r="F1" s="2545"/>
      <c r="G1" s="2545"/>
      <c r="H1" s="2545"/>
      <c r="I1" s="2545"/>
      <c r="J1" s="2545"/>
      <c r="K1" s="2545"/>
      <c r="L1" s="2545"/>
      <c r="M1" s="2545"/>
    </row>
    <row r="2" spans="2:14" ht="15" x14ac:dyDescent="0.2">
      <c r="B2" s="2546">
        <f>'Single Audit Cover'!E7</f>
        <v>40056001026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Carlinville CUSD 1</v>
      </c>
      <c r="C1" s="2554"/>
      <c r="D1" s="2554"/>
      <c r="E1" s="2554"/>
      <c r="F1" s="2554"/>
      <c r="G1" s="2554"/>
      <c r="H1" s="2554"/>
      <c r="I1" s="2554"/>
      <c r="J1" s="1438"/>
    </row>
    <row r="2" spans="2:10" s="1350" customFormat="1" ht="12.75" customHeight="1" x14ac:dyDescent="0.2">
      <c r="B2" s="2555">
        <f>'Single Audit Cover'!E7</f>
        <v>40056001026</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Carlinville CUSD 1</v>
      </c>
      <c r="C1" s="2553"/>
      <c r="D1" s="2553"/>
      <c r="E1" s="2553"/>
      <c r="F1" s="2553"/>
      <c r="G1" s="2553"/>
      <c r="H1" s="2553"/>
      <c r="I1" s="2553"/>
      <c r="J1" s="2553"/>
      <c r="K1" s="2553"/>
      <c r="L1" s="1471"/>
      <c r="M1" s="1471"/>
    </row>
    <row r="2" spans="1:13" ht="12" customHeight="1" x14ac:dyDescent="0.2">
      <c r="B2" s="2555">
        <f>'Single Audit Cover'!E7</f>
        <v>40056001026</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Carlinville CUSD 1</v>
      </c>
      <c r="C1" s="2579"/>
      <c r="D1" s="2579"/>
      <c r="E1" s="2579"/>
      <c r="F1" s="2579"/>
      <c r="G1" s="2579"/>
      <c r="H1" s="2579"/>
      <c r="I1" s="2579"/>
      <c r="J1" s="2579"/>
      <c r="K1" s="2579"/>
      <c r="L1" s="1490"/>
    </row>
    <row r="2" spans="1:12" ht="12.75" customHeight="1" x14ac:dyDescent="0.2">
      <c r="B2" s="2580">
        <f>'Single Audit Cover'!E7</f>
        <v>40056001026</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Carlinville CUSD 1</v>
      </c>
      <c r="C1" s="2553"/>
      <c r="D1" s="2553"/>
      <c r="E1" s="1500"/>
    </row>
    <row r="2" spans="2:5" s="1370" customFormat="1" ht="12.75" customHeight="1" x14ac:dyDescent="0.2">
      <c r="B2" s="2555">
        <f>'Single Audit Cover'!E7</f>
        <v>40056001026</v>
      </c>
      <c r="C2" s="2555"/>
      <c r="D2" s="2555"/>
      <c r="E2" s="1499"/>
    </row>
    <row r="3" spans="2:5" s="1331" customFormat="1" ht="12.75" customHeight="1" x14ac:dyDescent="0.2">
      <c r="B3" s="2534" t="s">
        <v>1561</v>
      </c>
      <c r="C3" s="2534"/>
      <c r="D3" s="2534"/>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Carlinville CUSD 1</v>
      </c>
      <c r="C1" s="2553"/>
      <c r="D1" s="2553"/>
      <c r="E1" s="2553"/>
      <c r="F1" s="1490"/>
      <c r="G1" s="1490"/>
      <c r="H1" s="1490"/>
      <c r="I1" s="1490"/>
      <c r="J1" s="1490"/>
      <c r="K1" s="1490"/>
      <c r="L1" s="1490"/>
    </row>
    <row r="2" spans="2:12" ht="13.5" customHeight="1" x14ac:dyDescent="0.2">
      <c r="B2" s="2555">
        <f>'Single Audit Cover'!E7</f>
        <v>40056001026</v>
      </c>
      <c r="C2" s="2555"/>
      <c r="D2" s="2555"/>
      <c r="E2" s="2555"/>
      <c r="F2" s="1489"/>
      <c r="G2" s="1489"/>
      <c r="H2" s="1489"/>
      <c r="I2" s="1489"/>
      <c r="J2" s="1489"/>
      <c r="K2" s="1489"/>
      <c r="L2" s="1489"/>
    </row>
    <row r="3" spans="2:12" ht="13.5" customHeight="1" x14ac:dyDescent="0.2">
      <c r="B3" s="2534" t="s">
        <v>1569</v>
      </c>
      <c r="C3" s="2534"/>
      <c r="D3" s="2534"/>
      <c r="E3" s="2534"/>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40056001026</v>
      </c>
    </row>
    <row r="3" spans="1:2" x14ac:dyDescent="0.2">
      <c r="A3" t="s">
        <v>1110</v>
      </c>
      <c r="B3" s="1221" t="str">
        <f>COVER!A15</f>
        <v>MACOUPIN</v>
      </c>
    </row>
    <row r="4" spans="1:2" x14ac:dyDescent="0.2">
      <c r="A4" t="s">
        <v>1166</v>
      </c>
      <c r="B4" s="1221" t="str">
        <f>COVER!A17</f>
        <v>Carlinville CUSD 1</v>
      </c>
    </row>
    <row r="5" spans="1:2" x14ac:dyDescent="0.2">
      <c r="A5" t="s">
        <v>799</v>
      </c>
      <c r="B5" s="1221" t="str">
        <f>COVER!A38</f>
        <v>BECKY SCHUCHMAN</v>
      </c>
    </row>
    <row r="6" spans="1:2" x14ac:dyDescent="0.2">
      <c r="A6" t="s">
        <v>804</v>
      </c>
      <c r="B6" s="1221">
        <f>COVER!P35</f>
        <v>0</v>
      </c>
    </row>
    <row r="7" spans="1:2" x14ac:dyDescent="0.2">
      <c r="A7" t="s">
        <v>800</v>
      </c>
      <c r="B7" s="1221">
        <f>COVER!I38</f>
        <v>0</v>
      </c>
    </row>
    <row r="8" spans="1:2" x14ac:dyDescent="0.2">
      <c r="A8" t="s">
        <v>801</v>
      </c>
      <c r="B8" s="1221" t="str">
        <f>COVER!T38</f>
        <v>MICHELLE MUELLER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060-003363</v>
      </c>
    </row>
    <row r="16" spans="1:2" x14ac:dyDescent="0.2">
      <c r="A16" t="s">
        <v>490</v>
      </c>
      <c r="B16" s="1221" t="str">
        <f>COVER!T13</f>
        <v>LOY MILLER TALLEY, PC</v>
      </c>
    </row>
    <row r="17" spans="1:2" x14ac:dyDescent="0.2">
      <c r="A17" t="s">
        <v>1030</v>
      </c>
      <c r="B17" s="1221" t="str">
        <f>COVER!T15</f>
        <v>KENNETH E. LOY</v>
      </c>
    </row>
    <row r="18" spans="1:2" x14ac:dyDescent="0.2">
      <c r="A18" t="s">
        <v>1345</v>
      </c>
      <c r="B18" s="1221" t="str">
        <f>COVER!T17</f>
        <v>#2 CROSSROADS CT</v>
      </c>
    </row>
    <row r="19" spans="1:2" x14ac:dyDescent="0.2">
      <c r="A19" t="s">
        <v>1032</v>
      </c>
      <c r="B19" s="1221" t="str">
        <f>COVER!T25</f>
        <v>KEN@LMTCPAS.COM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618-465-1196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35374</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497808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2384081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87816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102725</v>
      </c>
      <c r="C91" s="13" t="s">
        <v>653</v>
      </c>
      <c r="D91" s="13" t="str">
        <f t="shared" si="0"/>
        <v>Error?</v>
      </c>
    </row>
    <row r="92" spans="1:4" x14ac:dyDescent="0.2">
      <c r="A92" s="54">
        <v>31</v>
      </c>
      <c r="B92" s="1221">
        <f>'Assets-Liab 5-6'!C39</f>
        <v>2281356</v>
      </c>
      <c r="D92" s="13" t="str">
        <f t="shared" si="0"/>
        <v>Error?</v>
      </c>
    </row>
    <row r="93" spans="1:4" x14ac:dyDescent="0.2">
      <c r="A93" s="54">
        <v>32</v>
      </c>
      <c r="B93" s="1221">
        <f>'Assets-Liab 5-6'!C41</f>
        <v>2384081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359590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407878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407878</v>
      </c>
      <c r="D123" s="13" t="str">
        <f t="shared" si="0"/>
        <v>Error?</v>
      </c>
    </row>
    <row r="124" spans="1:4" x14ac:dyDescent="0.2">
      <c r="A124" s="54">
        <v>63</v>
      </c>
      <c r="B124" s="1221">
        <f>'Assets-Liab 5-6'!D41</f>
        <v>407878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145828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145828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146412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298912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298912</v>
      </c>
      <c r="D170" s="13" t="str">
        <f t="shared" si="1"/>
        <v>Error?</v>
      </c>
    </row>
    <row r="171" spans="1:4" x14ac:dyDescent="0.2">
      <c r="A171" s="54">
        <v>110</v>
      </c>
      <c r="B171" s="1221">
        <f>'Assets-Liab 5-6'!F41</f>
        <v>298912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86986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86986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303179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303179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170329</v>
      </c>
      <c r="D273" s="13" t="str">
        <f t="shared" si="3"/>
        <v>Error?</v>
      </c>
    </row>
    <row r="274" spans="1:4" x14ac:dyDescent="0.2">
      <c r="A274" s="54">
        <v>213</v>
      </c>
      <c r="B274" s="1221">
        <f>'Assets-Liab 5-6'!M17</f>
        <v>25373379</v>
      </c>
      <c r="D274" s="13" t="str">
        <f t="shared" si="3"/>
        <v>Error?</v>
      </c>
    </row>
    <row r="275" spans="1:4" x14ac:dyDescent="0.2">
      <c r="A275" s="54">
        <v>214</v>
      </c>
      <c r="B275" s="1221">
        <f>'Assets-Liab 5-6'!M18</f>
        <v>0</v>
      </c>
      <c r="D275" s="13" t="str">
        <f t="shared" si="3"/>
        <v>Error?</v>
      </c>
    </row>
    <row r="276" spans="1:4" x14ac:dyDescent="0.2">
      <c r="A276" s="54">
        <v>215</v>
      </c>
      <c r="B276" s="1221">
        <f>'Assets-Liab 5-6'!M19</f>
        <v>6728200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32271908</v>
      </c>
      <c r="C279" s="13" t="s">
        <v>653</v>
      </c>
      <c r="D279" s="13" t="str">
        <f t="shared" si="3"/>
        <v>Error?</v>
      </c>
    </row>
    <row r="280" spans="1:4" x14ac:dyDescent="0.2">
      <c r="A280" s="54">
        <v>219</v>
      </c>
      <c r="B280" s="1221">
        <f>'Assets-Liab 5-6'!M40</f>
        <v>32271908</v>
      </c>
      <c r="D280" s="13" t="str">
        <f t="shared" si="3"/>
        <v>Error?</v>
      </c>
    </row>
    <row r="281" spans="1:4" x14ac:dyDescent="0.2">
      <c r="A281" s="54">
        <v>220</v>
      </c>
      <c r="B281" s="1221">
        <f>'Assets-Liab 5-6'!M41</f>
        <v>32271908</v>
      </c>
      <c r="C281" s="13" t="s">
        <v>653</v>
      </c>
      <c r="D281" s="13" t="str">
        <f t="shared" si="3"/>
        <v>Error?</v>
      </c>
    </row>
    <row r="282" spans="1:4" x14ac:dyDescent="0.2">
      <c r="A282" s="54">
        <v>221</v>
      </c>
      <c r="B282" s="1221">
        <f>'Assets-Liab 5-6'!N21</f>
        <v>145828</v>
      </c>
      <c r="D282" s="13" t="str">
        <f t="shared" si="3"/>
        <v>Error?</v>
      </c>
    </row>
    <row r="283" spans="1:4" x14ac:dyDescent="0.2">
      <c r="A283" s="54">
        <v>222</v>
      </c>
      <c r="B283" s="1221">
        <f>'Assets-Liab 5-6'!N22</f>
        <v>2238585</v>
      </c>
      <c r="D283" s="13" t="str">
        <f t="shared" si="3"/>
        <v>Error?</v>
      </c>
    </row>
    <row r="284" spans="1:4" x14ac:dyDescent="0.2">
      <c r="A284" s="54">
        <v>223</v>
      </c>
      <c r="B284" s="1221">
        <f>'Assets-Liab 5-6'!N23</f>
        <v>2384413</v>
      </c>
      <c r="C284" s="13" t="s">
        <v>653</v>
      </c>
      <c r="D284" s="13" t="str">
        <f t="shared" si="3"/>
        <v>Error?</v>
      </c>
    </row>
    <row r="285" spans="1:4" x14ac:dyDescent="0.2">
      <c r="A285" s="54">
        <v>224</v>
      </c>
      <c r="B285" s="1221">
        <f>'Assets-Liab 5-6'!N36</f>
        <v>2384413</v>
      </c>
      <c r="D285" s="13" t="str">
        <f t="shared" si="3"/>
        <v>Error?</v>
      </c>
    </row>
    <row r="286" spans="1:4" x14ac:dyDescent="0.2">
      <c r="A286" s="82">
        <v>225</v>
      </c>
      <c r="D286" s="13" t="str">
        <f t="shared" si="3"/>
        <v>OK</v>
      </c>
    </row>
    <row r="287" spans="1:4" x14ac:dyDescent="0.2">
      <c r="A287" s="54">
        <v>226</v>
      </c>
      <c r="B287" s="1221">
        <f>'Assets-Liab 5-6'!N37</f>
        <v>2384413</v>
      </c>
      <c r="C287" s="13" t="s">
        <v>653</v>
      </c>
      <c r="D287" s="13" t="str">
        <f t="shared" si="3"/>
        <v>Error?</v>
      </c>
    </row>
    <row r="288" spans="1:4" x14ac:dyDescent="0.2">
      <c r="A288" s="54">
        <v>227</v>
      </c>
      <c r="B288" s="1221">
        <f>'Assets-Liab 5-6'!N41</f>
        <v>2384413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3820038</v>
      </c>
      <c r="D705" s="13" t="str">
        <f t="shared" si="10"/>
        <v>Error?</v>
      </c>
    </row>
    <row r="706" spans="1:4" x14ac:dyDescent="0.2">
      <c r="A706" s="54">
        <v>645</v>
      </c>
      <c r="B706" s="1221">
        <f>'Expenditures 15-22'!C16</f>
        <v>1982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200684</v>
      </c>
      <c r="D717" s="13" t="str">
        <f t="shared" si="10"/>
        <v>Error?</v>
      </c>
    </row>
    <row r="718" spans="1:4" x14ac:dyDescent="0.2">
      <c r="A718" s="54">
        <v>657</v>
      </c>
      <c r="B718" s="1221">
        <f>'Expenditures 15-22'!C14</f>
        <v>177830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4585691</v>
      </c>
      <c r="C720" s="13" t="s">
        <v>653</v>
      </c>
      <c r="D720" s="13" t="str">
        <f t="shared" si="10"/>
        <v>Error?</v>
      </c>
    </row>
    <row r="721" spans="1:4" x14ac:dyDescent="0.2">
      <c r="A721" s="54">
        <v>660</v>
      </c>
      <c r="B721" s="1221">
        <f>'Expenditures 15-22'!C36</f>
        <v>55330</v>
      </c>
      <c r="D721" s="13" t="str">
        <f t="shared" si="10"/>
        <v>Error?</v>
      </c>
    </row>
    <row r="722" spans="1:4" x14ac:dyDescent="0.2">
      <c r="A722" s="54">
        <v>661</v>
      </c>
      <c r="B722" s="1221">
        <f>'Expenditures 15-22'!C37</f>
        <v>201143</v>
      </c>
      <c r="D722" s="13" t="str">
        <f t="shared" si="10"/>
        <v>Error?</v>
      </c>
    </row>
    <row r="723" spans="1:4" x14ac:dyDescent="0.2">
      <c r="A723" s="54">
        <v>662</v>
      </c>
      <c r="B723" s="1221">
        <f>'Expenditures 15-22'!C38</f>
        <v>153672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4757</v>
      </c>
      <c r="D726" s="13" t="str">
        <f t="shared" si="10"/>
        <v>Error?</v>
      </c>
    </row>
    <row r="727" spans="1:4" x14ac:dyDescent="0.2">
      <c r="A727" s="54">
        <v>666</v>
      </c>
      <c r="B727" s="1221">
        <f>'Expenditures 15-22'!C42</f>
        <v>414902</v>
      </c>
      <c r="C727" s="13" t="s">
        <v>653</v>
      </c>
      <c r="D727" s="13" t="str">
        <f t="shared" si="10"/>
        <v>Error?</v>
      </c>
    </row>
    <row r="728" spans="1:4" x14ac:dyDescent="0.2">
      <c r="A728" s="54">
        <v>667</v>
      </c>
      <c r="B728" s="1221">
        <f>'Expenditures 15-22'!C44</f>
        <v>9080</v>
      </c>
      <c r="D728" s="13" t="str">
        <f t="shared" si="10"/>
        <v>Error?</v>
      </c>
    </row>
    <row r="729" spans="1:4" x14ac:dyDescent="0.2">
      <c r="A729" s="54">
        <v>668</v>
      </c>
      <c r="B729" s="1221">
        <f>'Expenditures 15-22'!C45</f>
        <v>255856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264936</v>
      </c>
      <c r="C731" s="13" t="s">
        <v>653</v>
      </c>
      <c r="D731" s="13" t="str">
        <f t="shared" si="10"/>
        <v>Error?</v>
      </c>
    </row>
    <row r="732" spans="1:4" x14ac:dyDescent="0.2">
      <c r="A732" s="54">
        <v>671</v>
      </c>
      <c r="B732" s="1221">
        <f>'Expenditures 15-22'!C49</f>
        <v>758</v>
      </c>
      <c r="D732" s="13" t="str">
        <f t="shared" si="10"/>
        <v>Error?</v>
      </c>
    </row>
    <row r="733" spans="1:4" x14ac:dyDescent="0.2">
      <c r="A733" s="54">
        <v>672</v>
      </c>
      <c r="B733" s="1221">
        <f>'Expenditures 15-22'!C50</f>
        <v>181650</v>
      </c>
      <c r="D733" s="13" t="str">
        <f t="shared" si="10"/>
        <v>Error?</v>
      </c>
    </row>
    <row r="734" spans="1:4" x14ac:dyDescent="0.2">
      <c r="A734" s="54">
        <v>673</v>
      </c>
      <c r="B734" s="1221">
        <f>'Expenditures 15-22'!C53</f>
        <v>189909</v>
      </c>
      <c r="C734" s="13" t="s">
        <v>653</v>
      </c>
      <c r="D734" s="13" t="str">
        <f t="shared" si="10"/>
        <v>Error?</v>
      </c>
    </row>
    <row r="735" spans="1:4" x14ac:dyDescent="0.2">
      <c r="A735" s="54">
        <v>674</v>
      </c>
      <c r="B735" s="1221">
        <f>'Expenditures 15-22'!C55</f>
        <v>556145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556145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109700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198016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307716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1733608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6319299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529289</v>
      </c>
      <c r="D763" s="13" t="str">
        <f t="shared" si="10"/>
        <v>Error?</v>
      </c>
    </row>
    <row r="764" spans="1:4" x14ac:dyDescent="0.2">
      <c r="A764" s="54">
        <v>703</v>
      </c>
      <c r="B764" s="1221">
        <f>'Expenditures 15-22'!D16</f>
        <v>69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29785</v>
      </c>
      <c r="D775" s="13" t="str">
        <f t="shared" si="11"/>
        <v>Error?</v>
      </c>
    </row>
    <row r="776" spans="1:4" x14ac:dyDescent="0.2">
      <c r="A776" s="54">
        <v>715</v>
      </c>
      <c r="B776" s="1221">
        <f>'Expenditures 15-22'!D14</f>
        <v>5250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669012</v>
      </c>
      <c r="C778" s="13" t="s">
        <v>653</v>
      </c>
      <c r="D778" s="13" t="str">
        <f t="shared" si="11"/>
        <v>Error?</v>
      </c>
    </row>
    <row r="779" spans="1:4" x14ac:dyDescent="0.2">
      <c r="A779" s="54">
        <v>718</v>
      </c>
      <c r="B779" s="1221">
        <f>'Expenditures 15-22'!D36</f>
        <v>7429</v>
      </c>
      <c r="D779" s="13" t="str">
        <f t="shared" si="11"/>
        <v>Error?</v>
      </c>
    </row>
    <row r="780" spans="1:4" x14ac:dyDescent="0.2">
      <c r="A780" s="54">
        <v>719</v>
      </c>
      <c r="B780" s="1221">
        <f>'Expenditures 15-22'!D37</f>
        <v>27483</v>
      </c>
      <c r="D780" s="13" t="str">
        <f t="shared" si="11"/>
        <v>Error?</v>
      </c>
    </row>
    <row r="781" spans="1:4" x14ac:dyDescent="0.2">
      <c r="A781" s="54">
        <v>720</v>
      </c>
      <c r="B781" s="1221">
        <f>'Expenditures 15-22'!D38</f>
        <v>12193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47105</v>
      </c>
      <c r="C785" s="13" t="s">
        <v>653</v>
      </c>
      <c r="D785" s="13" t="str">
        <f t="shared" si="11"/>
        <v>Error?</v>
      </c>
    </row>
    <row r="786" spans="1:4" x14ac:dyDescent="0.2">
      <c r="A786" s="54">
        <v>725</v>
      </c>
      <c r="B786" s="1221">
        <f>'Expenditures 15-22'!D44</f>
        <v>1741</v>
      </c>
      <c r="D786" s="13" t="str">
        <f t="shared" si="11"/>
        <v>Error?</v>
      </c>
    </row>
    <row r="787" spans="1:4" x14ac:dyDescent="0.2">
      <c r="A787" s="54">
        <v>726</v>
      </c>
      <c r="B787" s="1221">
        <f>'Expenditures 15-22'!D45</f>
        <v>23427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25168</v>
      </c>
      <c r="C789" s="13" t="s">
        <v>653</v>
      </c>
      <c r="D789" s="13" t="str">
        <f t="shared" si="11"/>
        <v>Error?</v>
      </c>
    </row>
    <row r="790" spans="1:4" x14ac:dyDescent="0.2">
      <c r="A790" s="54">
        <v>729</v>
      </c>
      <c r="B790" s="1221">
        <f>'Expenditures 15-22'!D49</f>
        <v>78375</v>
      </c>
      <c r="D790" s="13" t="str">
        <f t="shared" si="11"/>
        <v>Error?</v>
      </c>
    </row>
    <row r="791" spans="1:4" x14ac:dyDescent="0.2">
      <c r="A791" s="54">
        <v>730</v>
      </c>
      <c r="B791" s="1221">
        <f>'Expenditures 15-22'!D50</f>
        <v>19304</v>
      </c>
      <c r="D791" s="13" t="str">
        <f t="shared" si="11"/>
        <v>Error?</v>
      </c>
    </row>
    <row r="792" spans="1:4" x14ac:dyDescent="0.2">
      <c r="A792" s="54">
        <v>731</v>
      </c>
      <c r="B792" s="1221">
        <f>'Expenditures 15-22'!D53</f>
        <v>97682</v>
      </c>
      <c r="C792" s="13" t="s">
        <v>653</v>
      </c>
      <c r="D792" s="13" t="str">
        <f t="shared" si="11"/>
        <v>Error?</v>
      </c>
    </row>
    <row r="793" spans="1:4" x14ac:dyDescent="0.2">
      <c r="A793" s="54">
        <v>732</v>
      </c>
      <c r="B793" s="1221">
        <f>'Expenditures 15-22'!D55</f>
        <v>82271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82271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19373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35171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54544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306770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975782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28080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18669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58467</v>
      </c>
      <c r="C836" s="13" t="s">
        <v>653</v>
      </c>
      <c r="D836" s="13" t="str">
        <f t="shared" si="12"/>
        <v>Error?</v>
      </c>
    </row>
    <row r="837" spans="1:4" x14ac:dyDescent="0.2">
      <c r="A837" s="54">
        <v>776</v>
      </c>
      <c r="B837" s="1221">
        <f>'Expenditures 15-22'!E36</f>
        <v>414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140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2224</v>
      </c>
      <c r="D842" s="13" t="str">
        <f t="shared" si="12"/>
        <v>Error?</v>
      </c>
    </row>
    <row r="843" spans="1:4" x14ac:dyDescent="0.2">
      <c r="A843" s="54">
        <v>782</v>
      </c>
      <c r="B843" s="1221">
        <f>'Expenditures 15-22'!E42</f>
        <v>2778</v>
      </c>
      <c r="C843" s="13" t="s">
        <v>653</v>
      </c>
      <c r="D843" s="13" t="str">
        <f t="shared" si="12"/>
        <v>Error?</v>
      </c>
    </row>
    <row r="844" spans="1:4" x14ac:dyDescent="0.2">
      <c r="A844" s="54">
        <v>783</v>
      </c>
      <c r="B844" s="1221">
        <f>'Expenditures 15-22'!E44</f>
        <v>15867</v>
      </c>
      <c r="D844" s="13" t="str">
        <f t="shared" si="12"/>
        <v>Error?</v>
      </c>
    </row>
    <row r="845" spans="1:4" x14ac:dyDescent="0.2">
      <c r="A845" s="54">
        <v>784</v>
      </c>
      <c r="B845" s="1221">
        <f>'Expenditures 15-22'!E45</f>
        <v>42792</v>
      </c>
      <c r="D845" s="13" t="str">
        <f t="shared" si="12"/>
        <v>Error?</v>
      </c>
    </row>
    <row r="846" spans="1:4" x14ac:dyDescent="0.2">
      <c r="A846" s="54">
        <v>785</v>
      </c>
      <c r="B846" s="1221">
        <f>'Expenditures 15-22'!E46</f>
        <v>200</v>
      </c>
      <c r="D846" s="13" t="str">
        <f t="shared" si="12"/>
        <v>Error?</v>
      </c>
    </row>
    <row r="847" spans="1:4" x14ac:dyDescent="0.2">
      <c r="A847" s="54">
        <v>786</v>
      </c>
      <c r="B847" s="1221">
        <f>'Expenditures 15-22'!E47</f>
        <v>58859</v>
      </c>
      <c r="C847" s="13" t="s">
        <v>653</v>
      </c>
      <c r="D847" s="13" t="str">
        <f t="shared" si="12"/>
        <v>Error?</v>
      </c>
    </row>
    <row r="848" spans="1:4" x14ac:dyDescent="0.2">
      <c r="A848" s="54">
        <v>787</v>
      </c>
      <c r="B848" s="1221">
        <f>'Expenditures 15-22'!E49</f>
        <v>75602</v>
      </c>
      <c r="D848" s="13" t="str">
        <f t="shared" si="12"/>
        <v>Error?</v>
      </c>
    </row>
    <row r="849" spans="1:4" x14ac:dyDescent="0.2">
      <c r="A849" s="54">
        <v>788</v>
      </c>
      <c r="B849" s="1221">
        <f>'Expenditures 15-22'!E50</f>
        <v>3640</v>
      </c>
      <c r="D849" s="13" t="str">
        <f t="shared" si="12"/>
        <v>Error?</v>
      </c>
    </row>
    <row r="850" spans="1:4" x14ac:dyDescent="0.2">
      <c r="A850" s="54">
        <v>789</v>
      </c>
      <c r="B850" s="1221">
        <f>'Expenditures 15-22'!E53</f>
        <v>79242</v>
      </c>
      <c r="C850" s="13" t="s">
        <v>653</v>
      </c>
      <c r="D850" s="13" t="str">
        <f t="shared" si="12"/>
        <v>Error?</v>
      </c>
    </row>
    <row r="851" spans="1:4" x14ac:dyDescent="0.2">
      <c r="A851" s="54">
        <v>790</v>
      </c>
      <c r="B851" s="1221">
        <f>'Expenditures 15-22'!E55</f>
        <v>1149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1149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37841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1940</v>
      </c>
      <c r="D857" s="13" t="str">
        <f t="shared" si="12"/>
        <v>Error?</v>
      </c>
    </row>
    <row r="858" spans="1:4" x14ac:dyDescent="0.2">
      <c r="A858" s="54">
        <v>797</v>
      </c>
      <c r="B858" s="1221">
        <f>'Expenditures 15-22'!E63</f>
        <v>5227</v>
      </c>
      <c r="D858" s="13" t="str">
        <f t="shared" si="12"/>
        <v>Error?</v>
      </c>
    </row>
    <row r="859" spans="1:4" x14ac:dyDescent="0.2">
      <c r="A859" s="54">
        <v>798</v>
      </c>
      <c r="B859" s="1221">
        <f>'Expenditures 15-22'!E64</f>
        <v>13856</v>
      </c>
      <c r="D859" s="13" t="str">
        <f t="shared" si="12"/>
        <v>Error?</v>
      </c>
    </row>
    <row r="860" spans="1:4" x14ac:dyDescent="0.2">
      <c r="A860" s="82">
        <v>799</v>
      </c>
      <c r="D860" s="13" t="str">
        <f t="shared" si="12"/>
        <v>OK</v>
      </c>
    </row>
    <row r="861" spans="1:4" x14ac:dyDescent="0.2">
      <c r="A861" s="54">
        <v>800</v>
      </c>
      <c r="B861" s="1221">
        <f>'Expenditures 15-22'!E65</f>
        <v>58864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200892</v>
      </c>
      <c r="C871" s="13" t="s">
        <v>653</v>
      </c>
      <c r="D871" s="13" t="str">
        <f t="shared" si="12"/>
        <v>Error?</v>
      </c>
    </row>
    <row r="872" spans="1:4" x14ac:dyDescent="0.2">
      <c r="A872" s="54">
        <v>811</v>
      </c>
      <c r="B872" s="1221">
        <f>'Expenditures 15-22'!E75</f>
        <v>1677</v>
      </c>
      <c r="D872" s="13" t="str">
        <f t="shared" si="12"/>
        <v>Error?</v>
      </c>
    </row>
    <row r="873" spans="1:4" x14ac:dyDescent="0.2">
      <c r="A873" s="54">
        <v>812</v>
      </c>
      <c r="B873" s="1221">
        <f>'Expenditures 15-22'!E114</f>
        <v>1681583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120981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23852</v>
      </c>
      <c r="D891" s="13" t="str">
        <f t="shared" si="12"/>
        <v>Error?</v>
      </c>
    </row>
    <row r="892" spans="1:4" x14ac:dyDescent="0.2">
      <c r="A892" s="54">
        <v>831</v>
      </c>
      <c r="B892" s="1221">
        <f>'Expenditures 15-22'!F14</f>
        <v>5259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190251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19930</v>
      </c>
      <c r="D896" s="13" t="str">
        <f t="shared" si="13"/>
        <v>Error?</v>
      </c>
    </row>
    <row r="897" spans="1:4" x14ac:dyDescent="0.2">
      <c r="A897" s="54">
        <v>836</v>
      </c>
      <c r="B897" s="1221">
        <f>'Expenditures 15-22'!F38</f>
        <v>2500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22430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194113</v>
      </c>
      <c r="D903" s="13" t="str">
        <f t="shared" si="13"/>
        <v>Error?</v>
      </c>
    </row>
    <row r="904" spans="1:4" x14ac:dyDescent="0.2">
      <c r="A904" s="54">
        <v>843</v>
      </c>
      <c r="B904" s="1221">
        <f>'Expenditures 15-22'!F46</f>
        <v>2815</v>
      </c>
      <c r="D904" s="13" t="str">
        <f t="shared" si="13"/>
        <v>Error?</v>
      </c>
    </row>
    <row r="905" spans="1:4" x14ac:dyDescent="0.2">
      <c r="A905" s="54">
        <v>844</v>
      </c>
      <c r="B905" s="1221">
        <f>'Expenditures 15-22'!F47</f>
        <v>196928</v>
      </c>
      <c r="C905" s="13" t="s">
        <v>653</v>
      </c>
      <c r="D905" s="13" t="str">
        <f t="shared" si="13"/>
        <v>Error?</v>
      </c>
    </row>
    <row r="906" spans="1:4" x14ac:dyDescent="0.2">
      <c r="A906" s="54">
        <v>845</v>
      </c>
      <c r="B906" s="1221">
        <f>'Expenditures 15-22'!F49</f>
        <v>4686</v>
      </c>
      <c r="D906" s="13" t="str">
        <f t="shared" si="13"/>
        <v>Error?</v>
      </c>
    </row>
    <row r="907" spans="1:4" x14ac:dyDescent="0.2">
      <c r="A907" s="54">
        <v>846</v>
      </c>
      <c r="B907" s="1221">
        <f>'Expenditures 15-22'!F50</f>
        <v>3413</v>
      </c>
      <c r="D907" s="13" t="str">
        <f t="shared" si="13"/>
        <v>Error?</v>
      </c>
    </row>
    <row r="908" spans="1:4" x14ac:dyDescent="0.2">
      <c r="A908" s="54">
        <v>847</v>
      </c>
      <c r="B908" s="1221">
        <f>'Expenditures 15-22'!F53</f>
        <v>8524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497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272497</v>
      </c>
      <c r="D916" s="13" t="str">
        <f t="shared" si="13"/>
        <v>Error?</v>
      </c>
    </row>
    <row r="917" spans="1:4" x14ac:dyDescent="0.2">
      <c r="A917" s="54">
        <v>856</v>
      </c>
      <c r="B917" s="1221">
        <f>'Expenditures 15-22'!F64</f>
        <v>782</v>
      </c>
      <c r="D917" s="13" t="str">
        <f t="shared" si="13"/>
        <v>Error?</v>
      </c>
    </row>
    <row r="918" spans="1:4" x14ac:dyDescent="0.2">
      <c r="A918" s="82">
        <v>857</v>
      </c>
      <c r="D918" s="13" t="str">
        <f t="shared" si="13"/>
        <v>OK</v>
      </c>
    </row>
    <row r="919" spans="1:4" x14ac:dyDescent="0.2">
      <c r="A919" s="54">
        <v>858</v>
      </c>
      <c r="B919" s="1221">
        <f>'Expenditures 15-22'!F65</f>
        <v>273776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501658</v>
      </c>
      <c r="C929" s="13" t="s">
        <v>653</v>
      </c>
      <c r="D929" s="13" t="str">
        <f t="shared" si="13"/>
        <v>Error?</v>
      </c>
    </row>
    <row r="930" spans="1:4" x14ac:dyDescent="0.2">
      <c r="A930" s="54">
        <v>869</v>
      </c>
      <c r="B930" s="1221">
        <f>'Expenditures 15-22'!F75</f>
        <v>1326</v>
      </c>
      <c r="D930" s="13" t="str">
        <f t="shared" si="13"/>
        <v>Error?</v>
      </c>
    </row>
    <row r="931" spans="1:4" x14ac:dyDescent="0.2">
      <c r="A931" s="54">
        <v>870</v>
      </c>
      <c r="B931" s="1221">
        <f>'Expenditures 15-22'!F114</f>
        <v>693235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16690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16690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49039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49039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544</v>
      </c>
      <c r="D965" s="13" t="str">
        <f t="shared" si="14"/>
        <v>Error?</v>
      </c>
    </row>
    <row r="966" spans="1:4" x14ac:dyDescent="0.2">
      <c r="A966" s="54">
        <v>905</v>
      </c>
      <c r="B966" s="1221">
        <f>'Expenditures 15-22'!G53</f>
        <v>544</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306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306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49889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66579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1521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8326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110320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125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125</v>
      </c>
      <c r="C1021" s="13" t="s">
        <v>653</v>
      </c>
      <c r="D1021" s="13" t="str">
        <f t="shared" si="14"/>
        <v>Error?</v>
      </c>
    </row>
    <row r="1022" spans="1:4" x14ac:dyDescent="0.2">
      <c r="A1022" s="54">
        <v>961</v>
      </c>
      <c r="B1022" s="1221">
        <f>'Expenditures 15-22'!H49</f>
        <v>9852</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9852</v>
      </c>
      <c r="C1024" s="13" t="s">
        <v>653</v>
      </c>
      <c r="D1024" s="13" t="str">
        <f t="shared" si="15"/>
        <v>Error?</v>
      </c>
    </row>
    <row r="1025" spans="1:4" x14ac:dyDescent="0.2">
      <c r="A1025" s="54">
        <v>964</v>
      </c>
      <c r="B1025" s="1221">
        <f>'Expenditures 15-22'!H55</f>
        <v>713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713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840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840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11530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7022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128872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4499909</v>
      </c>
      <c r="C1093" s="13" t="s">
        <v>653</v>
      </c>
      <c r="D1093" s="13" t="str">
        <f t="shared" si="16"/>
        <v>Error?</v>
      </c>
    </row>
    <row r="1094" spans="1:4" x14ac:dyDescent="0.2">
      <c r="A1094" s="54">
        <v>1033</v>
      </c>
      <c r="B1094" s="1221">
        <f>'Expenditures 15-22'!K16</f>
        <v>2051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271011</v>
      </c>
      <c r="C1105" s="13" t="s">
        <v>653</v>
      </c>
      <c r="D1105" s="13" t="str">
        <f t="shared" si="16"/>
        <v>Error?</v>
      </c>
    </row>
    <row r="1106" spans="1:4" x14ac:dyDescent="0.2">
      <c r="A1106" s="54">
        <v>1045</v>
      </c>
      <c r="B1106" s="1221">
        <f>'Expenditures 15-22'!K14</f>
        <v>215334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5630431</v>
      </c>
      <c r="C1108" s="13" t="s">
        <v>653</v>
      </c>
      <c r="D1108" s="13" t="str">
        <f t="shared" si="16"/>
        <v>Error?</v>
      </c>
    </row>
    <row r="1109" spans="1:4" x14ac:dyDescent="0.2">
      <c r="A1109" s="54">
        <v>1048</v>
      </c>
      <c r="B1109" s="1221">
        <f>'Expenditures 15-22'!K36</f>
        <v>63173</v>
      </c>
      <c r="C1109" s="13" t="s">
        <v>653</v>
      </c>
      <c r="D1109" s="13" t="str">
        <f t="shared" si="16"/>
        <v>Error?</v>
      </c>
    </row>
    <row r="1110" spans="1:4" x14ac:dyDescent="0.2">
      <c r="A1110" s="54">
        <v>1049</v>
      </c>
      <c r="B1110" s="1221">
        <f>'Expenditures 15-22'!K37</f>
        <v>248556</v>
      </c>
      <c r="C1110" s="13" t="s">
        <v>653</v>
      </c>
      <c r="D1110" s="13" t="str">
        <f t="shared" si="16"/>
        <v>Error?</v>
      </c>
    </row>
    <row r="1111" spans="1:4" x14ac:dyDescent="0.2">
      <c r="A1111" s="54">
        <v>1050</v>
      </c>
      <c r="B1111" s="1221">
        <f>'Expenditures 15-22'!K38</f>
        <v>168505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6981</v>
      </c>
      <c r="C1114" s="13" t="s">
        <v>653</v>
      </c>
      <c r="D1114" s="13" t="str">
        <f t="shared" si="16"/>
        <v>Error?</v>
      </c>
    </row>
    <row r="1115" spans="1:4" x14ac:dyDescent="0.2">
      <c r="A1115" s="54">
        <v>1054</v>
      </c>
      <c r="B1115" s="1221">
        <f>'Expenditures 15-22'!K42</f>
        <v>487215</v>
      </c>
      <c r="C1115" s="13" t="s">
        <v>653</v>
      </c>
      <c r="D1115" s="13" t="str">
        <f t="shared" si="16"/>
        <v>Error?</v>
      </c>
    </row>
    <row r="1116" spans="1:4" x14ac:dyDescent="0.2">
      <c r="A1116" s="54">
        <v>1055</v>
      </c>
      <c r="B1116" s="1221">
        <f>'Expenditures 15-22'!K44</f>
        <v>26688</v>
      </c>
      <c r="C1116" s="13" t="s">
        <v>653</v>
      </c>
      <c r="D1116" s="13" t="str">
        <f t="shared" si="16"/>
        <v>Error?</v>
      </c>
    </row>
    <row r="1117" spans="1:4" x14ac:dyDescent="0.2">
      <c r="A1117" s="54">
        <v>1056</v>
      </c>
      <c r="B1117" s="1221">
        <f>'Expenditures 15-22'!K45</f>
        <v>565352</v>
      </c>
      <c r="C1117" s="13" t="s">
        <v>653</v>
      </c>
      <c r="D1117" s="13" t="str">
        <f t="shared" si="16"/>
        <v>Error?</v>
      </c>
    </row>
    <row r="1118" spans="1:4" x14ac:dyDescent="0.2">
      <c r="A1118" s="54">
        <v>1057</v>
      </c>
      <c r="B1118" s="1221">
        <f>'Expenditures 15-22'!K46</f>
        <v>3015</v>
      </c>
      <c r="C1118" s="13" t="s">
        <v>653</v>
      </c>
      <c r="D1118" s="13" t="str">
        <f t="shared" si="16"/>
        <v>Error?</v>
      </c>
    </row>
    <row r="1119" spans="1:4" x14ac:dyDescent="0.2">
      <c r="A1119" s="54">
        <v>1058</v>
      </c>
      <c r="B1119" s="1221">
        <f>'Expenditures 15-22'!K47</f>
        <v>595055</v>
      </c>
      <c r="C1119" s="13" t="s">
        <v>653</v>
      </c>
      <c r="D1119" s="13" t="str">
        <f t="shared" si="16"/>
        <v>Error?</v>
      </c>
    </row>
    <row r="1120" spans="1:4" x14ac:dyDescent="0.2">
      <c r="A1120" s="54">
        <v>1059</v>
      </c>
      <c r="B1120" s="1221">
        <f>'Expenditures 15-22'!K49</f>
        <v>169273</v>
      </c>
      <c r="C1120" s="13" t="s">
        <v>653</v>
      </c>
      <c r="D1120" s="13" t="str">
        <f t="shared" si="16"/>
        <v>Error?</v>
      </c>
    </row>
    <row r="1121" spans="1:4" x14ac:dyDescent="0.2">
      <c r="A1121" s="54">
        <v>1060</v>
      </c>
      <c r="B1121" s="1221">
        <f>'Expenditures 15-22'!K50</f>
        <v>208551</v>
      </c>
      <c r="C1121" s="13" t="s">
        <v>653</v>
      </c>
      <c r="D1121" s="13" t="str">
        <f t="shared" si="16"/>
        <v>Error?</v>
      </c>
    </row>
    <row r="1122" spans="1:4" x14ac:dyDescent="0.2">
      <c r="A1122" s="54">
        <v>1061</v>
      </c>
      <c r="B1122" s="1221">
        <f>'Expenditures 15-22'!K53</f>
        <v>385753</v>
      </c>
      <c r="C1122" s="13" t="s">
        <v>653</v>
      </c>
      <c r="D1122" s="13" t="str">
        <f t="shared" si="16"/>
        <v>Error?</v>
      </c>
    </row>
    <row r="1123" spans="1:4" x14ac:dyDescent="0.2">
      <c r="A1123" s="54">
        <v>1062</v>
      </c>
      <c r="B1123" s="1221">
        <f>'Expenditures 15-22'!K55</f>
        <v>640278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640278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168251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1940</v>
      </c>
      <c r="C1129" s="13" t="s">
        <v>653</v>
      </c>
      <c r="D1129" s="13" t="str">
        <f t="shared" si="16"/>
        <v>Error?</v>
      </c>
    </row>
    <row r="1130" spans="1:4" x14ac:dyDescent="0.2">
      <c r="A1130" s="54">
        <v>1069</v>
      </c>
      <c r="B1130" s="1221">
        <f>'Expenditures 15-22'!K63</f>
        <v>511217</v>
      </c>
      <c r="C1130" s="13" t="s">
        <v>653</v>
      </c>
      <c r="D1130" s="13" t="str">
        <f t="shared" si="16"/>
        <v>Error?</v>
      </c>
    </row>
    <row r="1131" spans="1:4" x14ac:dyDescent="0.2">
      <c r="A1131" s="54">
        <v>1070</v>
      </c>
      <c r="B1131" s="1221">
        <f>'Expenditures 15-22'!K64</f>
        <v>14638</v>
      </c>
      <c r="C1131" s="13" t="s">
        <v>653</v>
      </c>
      <c r="D1131" s="13" t="str">
        <f t="shared" si="16"/>
        <v>Error?</v>
      </c>
    </row>
    <row r="1132" spans="1:4" x14ac:dyDescent="0.2">
      <c r="A1132" s="82">
        <v>1071</v>
      </c>
      <c r="D1132" s="13" t="str">
        <f t="shared" si="16"/>
        <v>OK</v>
      </c>
    </row>
    <row r="1133" spans="1:4" x14ac:dyDescent="0.2">
      <c r="A1133" s="54">
        <v>1072</v>
      </c>
      <c r="B1133" s="1221">
        <f>'Expenditures 15-22'!K65</f>
        <v>696046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2804347</v>
      </c>
      <c r="C1143" s="13" t="s">
        <v>653</v>
      </c>
      <c r="D1143" s="13" t="str">
        <f t="shared" si="16"/>
        <v>Error?</v>
      </c>
    </row>
    <row r="1144" spans="1:4" x14ac:dyDescent="0.2">
      <c r="A1144" s="54">
        <v>1083</v>
      </c>
      <c r="B1144" s="1221">
        <f>'Expenditures 15-22'!K75</f>
        <v>3003</v>
      </c>
      <c r="C1144" s="13" t="s">
        <v>653</v>
      </c>
      <c r="D1144" s="13" t="str">
        <f t="shared" si="16"/>
        <v>Error?</v>
      </c>
    </row>
    <row r="1145" spans="1:4" x14ac:dyDescent="0.2">
      <c r="A1145" s="54">
        <v>1084</v>
      </c>
      <c r="B1145" s="1221">
        <f>'Expenditures 15-22'!K102</f>
        <v>1427569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9865350</v>
      </c>
      <c r="C1152" s="13" t="s">
        <v>653</v>
      </c>
      <c r="D1152" s="13" t="str">
        <f t="shared" si="17"/>
        <v>Error?</v>
      </c>
    </row>
    <row r="1153" spans="1:4" x14ac:dyDescent="0.2">
      <c r="A1153" s="54">
        <v>1092</v>
      </c>
      <c r="B1153" s="1221">
        <f>'Expenditures 15-22'!K115</f>
        <v>-540875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344038</v>
      </c>
      <c r="D1221" s="13" t="str">
        <f t="shared" si="18"/>
        <v>Error?</v>
      </c>
    </row>
    <row r="1222" spans="1:4" x14ac:dyDescent="0.2">
      <c r="A1222" s="82">
        <v>1161</v>
      </c>
      <c r="D1222" s="13" t="str">
        <f t="shared" si="18"/>
        <v>OK</v>
      </c>
    </row>
    <row r="1223" spans="1:4" x14ac:dyDescent="0.2">
      <c r="A1223" s="54">
        <v>1162</v>
      </c>
      <c r="B1223" s="1221">
        <f>'Expenditures 15-22'!C127</f>
        <v>344038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344038</v>
      </c>
      <c r="C1225" s="13" t="s">
        <v>653</v>
      </c>
      <c r="D1225" s="13" t="str">
        <f t="shared" si="18"/>
        <v>Error?</v>
      </c>
    </row>
    <row r="1226" spans="1:4" x14ac:dyDescent="0.2">
      <c r="A1226" s="54">
        <v>1165</v>
      </c>
      <c r="B1226" s="1221">
        <f>'Expenditures 15-22'!C150</f>
        <v>344038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51397</v>
      </c>
      <c r="D1229" s="13" t="str">
        <f t="shared" si="18"/>
        <v>Error?</v>
      </c>
    </row>
    <row r="1230" spans="1:4" x14ac:dyDescent="0.2">
      <c r="A1230" s="82">
        <v>1169</v>
      </c>
      <c r="D1230" s="13" t="str">
        <f t="shared" si="18"/>
        <v>OK</v>
      </c>
    </row>
    <row r="1231" spans="1:4" x14ac:dyDescent="0.2">
      <c r="A1231" s="54">
        <v>1170</v>
      </c>
      <c r="B1231" s="1221">
        <f>'Expenditures 15-22'!D127</f>
        <v>51397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51397</v>
      </c>
      <c r="C1233" s="13" t="s">
        <v>653</v>
      </c>
      <c r="D1233" s="13" t="str">
        <f t="shared" si="18"/>
        <v>Error?</v>
      </c>
    </row>
    <row r="1234" spans="1:4" x14ac:dyDescent="0.2">
      <c r="A1234" s="54">
        <v>1173</v>
      </c>
      <c r="B1234" s="1221">
        <f>'Expenditures 15-22'!D150</f>
        <v>51397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199560</v>
      </c>
      <c r="D1237" s="13" t="str">
        <f t="shared" si="18"/>
        <v>Error?</v>
      </c>
    </row>
    <row r="1238" spans="1:4" x14ac:dyDescent="0.2">
      <c r="A1238" s="82">
        <v>1177</v>
      </c>
      <c r="D1238" s="13" t="str">
        <f t="shared" si="18"/>
        <v>OK</v>
      </c>
    </row>
    <row r="1239" spans="1:4" x14ac:dyDescent="0.2">
      <c r="A1239" s="54">
        <v>1178</v>
      </c>
      <c r="B1239" s="1221">
        <f>'Expenditures 15-22'!E127</f>
        <v>199560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199560</v>
      </c>
      <c r="C1241" s="13" t="s">
        <v>653</v>
      </c>
      <c r="D1241" s="13" t="str">
        <f t="shared" si="18"/>
        <v>Error?</v>
      </c>
    </row>
    <row r="1242" spans="1:4" x14ac:dyDescent="0.2">
      <c r="A1242" s="54">
        <v>1181</v>
      </c>
      <c r="B1242" s="1221">
        <f>'Expenditures 15-22'!E150</f>
        <v>199560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369486</v>
      </c>
      <c r="D1245" s="13" t="str">
        <f t="shared" si="18"/>
        <v>Error?</v>
      </c>
    </row>
    <row r="1246" spans="1:4" x14ac:dyDescent="0.2">
      <c r="A1246" s="82">
        <v>1185</v>
      </c>
      <c r="D1246" s="13" t="str">
        <f t="shared" si="18"/>
        <v>OK</v>
      </c>
    </row>
    <row r="1247" spans="1:4" x14ac:dyDescent="0.2">
      <c r="A1247" s="54">
        <v>1186</v>
      </c>
      <c r="B1247" s="1221">
        <f>'Expenditures 15-22'!F127</f>
        <v>369486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369486</v>
      </c>
      <c r="C1249" s="13" t="s">
        <v>653</v>
      </c>
      <c r="D1249" s="13" t="str">
        <f t="shared" si="18"/>
        <v>Error?</v>
      </c>
    </row>
    <row r="1250" spans="1:4" x14ac:dyDescent="0.2">
      <c r="A1250" s="54">
        <v>1189</v>
      </c>
      <c r="B1250" s="1221">
        <f>'Expenditures 15-22'!F150</f>
        <v>369486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721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721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721</v>
      </c>
      <c r="C1258" s="13" t="s">
        <v>653</v>
      </c>
      <c r="D1258" s="13" t="str">
        <f t="shared" si="18"/>
        <v>Error?</v>
      </c>
    </row>
    <row r="1259" spans="1:4" x14ac:dyDescent="0.2">
      <c r="A1259" s="54">
        <v>1198</v>
      </c>
      <c r="B1259" s="1221">
        <f>'Expenditures 15-22'!G150</f>
        <v>721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965202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965202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965202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965202</v>
      </c>
      <c r="C1288" s="13" t="s">
        <v>653</v>
      </c>
      <c r="D1288" s="13" t="str">
        <f t="shared" si="19"/>
        <v>Error?</v>
      </c>
    </row>
    <row r="1289" spans="1:4" x14ac:dyDescent="0.2">
      <c r="A1289" s="54">
        <v>1228</v>
      </c>
      <c r="B1289" s="1221">
        <f>'Expenditures 15-22'!K151</f>
        <v>-34960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13778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1002121</v>
      </c>
      <c r="D1315" s="13" t="str">
        <f t="shared" si="19"/>
        <v>Error?</v>
      </c>
    </row>
    <row r="1316" spans="1:4" x14ac:dyDescent="0.2">
      <c r="A1316" s="54">
        <v>1255</v>
      </c>
      <c r="B1316" s="1221">
        <f>'Expenditures 15-22'!H165</f>
        <v>557</v>
      </c>
      <c r="D1316" s="13" t="str">
        <f t="shared" si="19"/>
        <v>Error?</v>
      </c>
    </row>
    <row r="1317" spans="1:4" x14ac:dyDescent="0.2">
      <c r="A1317" s="54">
        <v>1256</v>
      </c>
      <c r="B1317" s="1221">
        <f>'Expenditures 15-22'!H166</f>
        <v>1016456</v>
      </c>
      <c r="C1317" s="13" t="s">
        <v>653</v>
      </c>
      <c r="D1317" s="13" t="str">
        <f t="shared" si="19"/>
        <v>Error?</v>
      </c>
    </row>
    <row r="1318" spans="1:4" x14ac:dyDescent="0.2">
      <c r="A1318" s="54">
        <v>1257</v>
      </c>
      <c r="B1318" s="1221">
        <f>'Expenditures 15-22'!H168</f>
        <v>1016456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13778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1002121</v>
      </c>
      <c r="C1329" s="13" t="s">
        <v>653</v>
      </c>
      <c r="D1329" s="13" t="str">
        <f t="shared" si="19"/>
        <v>Error?</v>
      </c>
    </row>
    <row r="1330" spans="1:4" x14ac:dyDescent="0.2">
      <c r="A1330" s="54">
        <v>1269</v>
      </c>
      <c r="B1330" s="1221">
        <f>'Expenditures 15-22'!K165</f>
        <v>557</v>
      </c>
      <c r="C1330" s="13" t="s">
        <v>653</v>
      </c>
      <c r="D1330" s="13" t="str">
        <f t="shared" si="19"/>
        <v>Error?</v>
      </c>
    </row>
    <row r="1331" spans="1:4" x14ac:dyDescent="0.2">
      <c r="A1331" s="54">
        <v>1270</v>
      </c>
      <c r="B1331" s="1221">
        <f>'Expenditures 15-22'!K166</f>
        <v>1016456</v>
      </c>
      <c r="C1331" s="13" t="s">
        <v>653</v>
      </c>
      <c r="D1331" s="13" t="str">
        <f t="shared" si="19"/>
        <v>Error?</v>
      </c>
    </row>
    <row r="1332" spans="1:4" x14ac:dyDescent="0.2">
      <c r="A1332" s="54">
        <v>1271</v>
      </c>
      <c r="B1332" s="1221">
        <f>'Expenditures 15-22'!K168</f>
        <v>1016456</v>
      </c>
      <c r="C1332" s="13" t="s">
        <v>653</v>
      </c>
      <c r="D1332" s="13" t="str">
        <f t="shared" si="19"/>
        <v>Error?</v>
      </c>
    </row>
    <row r="1333" spans="1:4" x14ac:dyDescent="0.2">
      <c r="A1333" s="54">
        <v>1272</v>
      </c>
      <c r="B1333" s="1221">
        <f>'Expenditures 15-22'!K169</f>
        <v>-20891</v>
      </c>
      <c r="C1333" s="13" t="s">
        <v>653</v>
      </c>
      <c r="D1333" s="13" t="str">
        <f t="shared" si="19"/>
        <v>Error?</v>
      </c>
    </row>
    <row r="1334" spans="1:4" x14ac:dyDescent="0.2">
      <c r="A1334" s="82">
        <v>1273</v>
      </c>
      <c r="D1334" s="13" t="str">
        <f t="shared" si="19"/>
        <v>OK</v>
      </c>
    </row>
    <row r="1335" spans="1:4" x14ac:dyDescent="0.2">
      <c r="A1335" s="54">
        <v>1274</v>
      </c>
      <c r="B1335" s="1221">
        <f>'Expenditures 15-22'!C176</f>
        <v>420236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420236</v>
      </c>
      <c r="C1339" s="13" t="s">
        <v>653</v>
      </c>
      <c r="D1339" s="13" t="str">
        <f t="shared" si="19"/>
        <v>Error?</v>
      </c>
    </row>
    <row r="1340" spans="1:4" x14ac:dyDescent="0.2">
      <c r="A1340" s="54">
        <v>1279</v>
      </c>
      <c r="B1340" s="1221">
        <f>'Expenditures 15-22'!C204</f>
        <v>420236</v>
      </c>
      <c r="C1340" s="13" t="s">
        <v>653</v>
      </c>
      <c r="D1340" s="13" t="str">
        <f t="shared" si="19"/>
        <v>Error?</v>
      </c>
    </row>
    <row r="1341" spans="1:4" x14ac:dyDescent="0.2">
      <c r="A1341" s="54">
        <v>1280</v>
      </c>
      <c r="B1341" s="1221">
        <f>'Expenditures 15-22'!D176</f>
        <v>16649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16649</v>
      </c>
      <c r="C1345" s="13" t="s">
        <v>653</v>
      </c>
      <c r="D1345" s="13" t="str">
        <f t="shared" si="20"/>
        <v>Error?</v>
      </c>
    </row>
    <row r="1346" spans="1:4" x14ac:dyDescent="0.2">
      <c r="A1346" s="54">
        <v>1285</v>
      </c>
      <c r="B1346" s="1221">
        <f>'Expenditures 15-22'!D204</f>
        <v>16649</v>
      </c>
      <c r="C1346" s="13" t="s">
        <v>653</v>
      </c>
      <c r="D1346" s="13" t="str">
        <f t="shared" si="20"/>
        <v>Error?</v>
      </c>
    </row>
    <row r="1347" spans="1:4" x14ac:dyDescent="0.2">
      <c r="A1347" s="54">
        <v>1286</v>
      </c>
      <c r="B1347" s="1221">
        <f>'Expenditures 15-22'!E176</f>
        <v>16712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16712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16712</v>
      </c>
      <c r="C1353" s="13" t="s">
        <v>653</v>
      </c>
      <c r="D1353" s="13" t="str">
        <f t="shared" si="20"/>
        <v>Error?</v>
      </c>
    </row>
    <row r="1354" spans="1:4" x14ac:dyDescent="0.2">
      <c r="A1354" s="54">
        <v>1293</v>
      </c>
      <c r="B1354" s="1221">
        <f>'Expenditures 15-22'!F176</f>
        <v>117444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117444</v>
      </c>
      <c r="C1358" s="13" t="s">
        <v>653</v>
      </c>
      <c r="D1358" s="13" t="str">
        <f t="shared" si="20"/>
        <v>Error?</v>
      </c>
    </row>
    <row r="1359" spans="1:4" x14ac:dyDescent="0.2">
      <c r="A1359" s="54">
        <v>1298</v>
      </c>
      <c r="B1359" s="1221">
        <f>'Expenditures 15-22'!F204</f>
        <v>117444</v>
      </c>
      <c r="C1359" s="13" t="s">
        <v>653</v>
      </c>
      <c r="D1359" s="13" t="str">
        <f t="shared" si="20"/>
        <v>Error?</v>
      </c>
    </row>
    <row r="1360" spans="1:4" x14ac:dyDescent="0.2">
      <c r="A1360" s="54">
        <v>1299</v>
      </c>
      <c r="B1360" s="1221">
        <f>'Expenditures 15-22'!G176</f>
        <v>41018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41018</v>
      </c>
      <c r="C1364" s="13" t="s">
        <v>653</v>
      </c>
      <c r="D1364" s="13" t="str">
        <f t="shared" si="20"/>
        <v>Error?</v>
      </c>
    </row>
    <row r="1365" spans="1:4" x14ac:dyDescent="0.2">
      <c r="A1365" s="54">
        <v>1304</v>
      </c>
      <c r="B1365" s="1221">
        <f>'Expenditures 15-22'!G204</f>
        <v>41018</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612059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612059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612059</v>
      </c>
      <c r="C1388" s="13" t="s">
        <v>653</v>
      </c>
      <c r="D1388" s="13" t="str">
        <f t="shared" si="20"/>
        <v>Error?</v>
      </c>
    </row>
    <row r="1389" spans="1:4" x14ac:dyDescent="0.2">
      <c r="A1389" s="54">
        <v>1328</v>
      </c>
      <c r="B1389" s="1221">
        <f>'Expenditures 15-22'!K205</f>
        <v>-35744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2829</v>
      </c>
      <c r="D1407" s="13" t="str">
        <f t="shared" ref="D1407:D1470" si="21">IF(ISBLANK(B1407),"OK",IF(A1407-B1407=0,"OK","Error?"))</f>
        <v>Error?</v>
      </c>
    </row>
    <row r="1408" spans="1:4" x14ac:dyDescent="0.2">
      <c r="A1408" s="54">
        <v>1347</v>
      </c>
      <c r="B1408" s="1221">
        <f>'Expenditures 15-22'!D217</f>
        <v>3951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96130</v>
      </c>
      <c r="C1410" s="13" t="s">
        <v>653</v>
      </c>
      <c r="D1410" s="13" t="str">
        <f t="shared" si="21"/>
        <v>Error?</v>
      </c>
    </row>
    <row r="1411" spans="1:4" x14ac:dyDescent="0.2">
      <c r="A1411" s="54">
        <v>1350</v>
      </c>
      <c r="B1411" s="1221">
        <f>'Expenditures 15-22'!D226</f>
        <v>790</v>
      </c>
      <c r="D1411" s="13" t="str">
        <f t="shared" si="21"/>
        <v>Error?</v>
      </c>
    </row>
    <row r="1412" spans="1:4" x14ac:dyDescent="0.2">
      <c r="A1412" s="54">
        <v>1351</v>
      </c>
      <c r="B1412" s="1221">
        <f>'Expenditures 15-22'!D227</f>
        <v>5550</v>
      </c>
      <c r="D1412" s="13" t="str">
        <f t="shared" si="21"/>
        <v>Error?</v>
      </c>
    </row>
    <row r="1413" spans="1:4" x14ac:dyDescent="0.2">
      <c r="A1413" s="54">
        <v>1352</v>
      </c>
      <c r="B1413" s="1221">
        <f>'Expenditures 15-22'!D228</f>
        <v>1141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364</v>
      </c>
      <c r="D1416" s="13" t="str">
        <f t="shared" si="21"/>
        <v>Error?</v>
      </c>
    </row>
    <row r="1417" spans="1:4" x14ac:dyDescent="0.2">
      <c r="A1417" s="54">
        <v>1356</v>
      </c>
      <c r="B1417" s="1221">
        <f>'Expenditures 15-22'!D232</f>
        <v>7845</v>
      </c>
      <c r="C1417" s="13" t="s">
        <v>653</v>
      </c>
      <c r="D1417" s="13" t="str">
        <f t="shared" si="21"/>
        <v>Error?</v>
      </c>
    </row>
    <row r="1418" spans="1:4" x14ac:dyDescent="0.2">
      <c r="A1418" s="54">
        <v>1357</v>
      </c>
      <c r="B1418" s="1221">
        <f>'Expenditures 15-22'!D234</f>
        <v>157</v>
      </c>
      <c r="D1418" s="13" t="str">
        <f t="shared" si="21"/>
        <v>Error?</v>
      </c>
    </row>
    <row r="1419" spans="1:4" x14ac:dyDescent="0.2">
      <c r="A1419" s="54">
        <v>1358</v>
      </c>
      <c r="B1419" s="1221">
        <f>'Expenditures 15-22'!D235</f>
        <v>35303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35460</v>
      </c>
      <c r="C1421" s="13" t="s">
        <v>653</v>
      </c>
      <c r="D1421" s="13" t="str">
        <f t="shared" si="21"/>
        <v>Error?</v>
      </c>
    </row>
    <row r="1422" spans="1:4" x14ac:dyDescent="0.2">
      <c r="A1422" s="54">
        <v>1361</v>
      </c>
      <c r="B1422" s="1221">
        <f>'Expenditures 15-22'!D239</f>
        <v>6341</v>
      </c>
      <c r="D1422" s="13" t="str">
        <f t="shared" si="21"/>
        <v>Error?</v>
      </c>
    </row>
    <row r="1423" spans="1:4" x14ac:dyDescent="0.2">
      <c r="A1423" s="54">
        <v>1362</v>
      </c>
      <c r="B1423" s="1221">
        <f>'Expenditures 15-22'!D240</f>
        <v>7469</v>
      </c>
      <c r="D1423" s="13" t="str">
        <f t="shared" si="21"/>
        <v>Error?</v>
      </c>
    </row>
    <row r="1424" spans="1:4" x14ac:dyDescent="0.2">
      <c r="A1424" s="54">
        <v>1363</v>
      </c>
      <c r="B1424" s="1221">
        <f>'Expenditures 15-22'!D251</f>
        <v>15217</v>
      </c>
      <c r="C1424" s="13" t="s">
        <v>653</v>
      </c>
      <c r="D1424" s="13" t="str">
        <f t="shared" si="21"/>
        <v>Error?</v>
      </c>
    </row>
    <row r="1425" spans="1:4" x14ac:dyDescent="0.2">
      <c r="A1425" s="54">
        <v>1364</v>
      </c>
      <c r="B1425" s="1221">
        <f>'Expenditures 15-22'!D253</f>
        <v>43045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43045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20701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62555</v>
      </c>
      <c r="D1431" s="13" t="str">
        <f t="shared" si="21"/>
        <v>Error?</v>
      </c>
    </row>
    <row r="1432" spans="1:4" x14ac:dyDescent="0.2">
      <c r="A1432" s="54">
        <v>1371</v>
      </c>
      <c r="B1432" s="1221">
        <f>'Expenditures 15-22'!D261</f>
        <v>75108</v>
      </c>
      <c r="D1432" s="13" t="str">
        <f t="shared" si="21"/>
        <v>Error?</v>
      </c>
    </row>
    <row r="1433" spans="1:4" x14ac:dyDescent="0.2">
      <c r="A1433" s="54">
        <v>1372</v>
      </c>
      <c r="B1433" s="1221">
        <f>'Expenditures 15-22'!D262</f>
        <v>37250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195614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297181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393311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29</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2829</v>
      </c>
      <c r="C1471" s="13" t="s">
        <v>653</v>
      </c>
      <c r="D1471" s="13" t="str">
        <f t="shared" ref="D1471:D1534" si="22">IF(ISBLANK(B1471),"OK",IF(A1471-B1471=0,"OK","Error?"))</f>
        <v>Error?</v>
      </c>
    </row>
    <row r="1472" spans="1:4" x14ac:dyDescent="0.2">
      <c r="A1472" s="54">
        <v>1411</v>
      </c>
      <c r="B1472" s="1221">
        <f>'Expenditures 15-22'!K217</f>
        <v>3951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96130</v>
      </c>
      <c r="C1474" s="13" t="s">
        <v>653</v>
      </c>
      <c r="D1474" s="13" t="str">
        <f t="shared" si="22"/>
        <v>Error?</v>
      </c>
    </row>
    <row r="1475" spans="1:4" x14ac:dyDescent="0.2">
      <c r="A1475" s="54">
        <v>1414</v>
      </c>
      <c r="B1475" s="1221">
        <f>'Expenditures 15-22'!K226</f>
        <v>790</v>
      </c>
      <c r="C1475" s="13" t="s">
        <v>653</v>
      </c>
      <c r="D1475" s="13" t="str">
        <f t="shared" si="22"/>
        <v>Error?</v>
      </c>
    </row>
    <row r="1476" spans="1:4" x14ac:dyDescent="0.2">
      <c r="A1476" s="54">
        <v>1415</v>
      </c>
      <c r="B1476" s="1221">
        <f>'Expenditures 15-22'!K227</f>
        <v>5550</v>
      </c>
      <c r="C1476" s="13" t="s">
        <v>653</v>
      </c>
      <c r="D1476" s="13" t="str">
        <f t="shared" si="22"/>
        <v>Error?</v>
      </c>
    </row>
    <row r="1477" spans="1:4" x14ac:dyDescent="0.2">
      <c r="A1477" s="54">
        <v>1416</v>
      </c>
      <c r="B1477" s="1221">
        <f>'Expenditures 15-22'!K228</f>
        <v>1141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364</v>
      </c>
      <c r="C1480" s="13" t="s">
        <v>653</v>
      </c>
      <c r="D1480" s="13" t="str">
        <f t="shared" si="22"/>
        <v>Error?</v>
      </c>
    </row>
    <row r="1481" spans="1:4" x14ac:dyDescent="0.2">
      <c r="A1481" s="54">
        <v>1420</v>
      </c>
      <c r="B1481" s="1221">
        <f>'Expenditures 15-22'!K232</f>
        <v>7845</v>
      </c>
      <c r="C1481" s="13" t="s">
        <v>653</v>
      </c>
      <c r="D1481" s="13" t="str">
        <f t="shared" si="22"/>
        <v>Error?</v>
      </c>
    </row>
    <row r="1482" spans="1:4" x14ac:dyDescent="0.2">
      <c r="A1482" s="54">
        <v>1421</v>
      </c>
      <c r="B1482" s="1221">
        <f>'Expenditures 15-22'!K234</f>
        <v>157</v>
      </c>
      <c r="C1482" s="13" t="s">
        <v>653</v>
      </c>
      <c r="D1482" s="13" t="str">
        <f t="shared" si="22"/>
        <v>Error?</v>
      </c>
    </row>
    <row r="1483" spans="1:4" x14ac:dyDescent="0.2">
      <c r="A1483" s="54">
        <v>1422</v>
      </c>
      <c r="B1483" s="1221">
        <f>'Expenditures 15-22'!K235</f>
        <v>35303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35460</v>
      </c>
      <c r="C1485" s="13" t="s">
        <v>653</v>
      </c>
      <c r="D1485" s="13" t="str">
        <f t="shared" si="22"/>
        <v>Error?</v>
      </c>
    </row>
    <row r="1486" spans="1:4" x14ac:dyDescent="0.2">
      <c r="A1486" s="54">
        <v>1425</v>
      </c>
      <c r="B1486" s="1221">
        <f>'Expenditures 15-22'!K239</f>
        <v>6341</v>
      </c>
      <c r="C1486" s="13" t="s">
        <v>653</v>
      </c>
      <c r="D1486" s="13" t="str">
        <f t="shared" si="22"/>
        <v>Error?</v>
      </c>
    </row>
    <row r="1487" spans="1:4" x14ac:dyDescent="0.2">
      <c r="A1487" s="54">
        <v>1426</v>
      </c>
      <c r="B1487" s="1221">
        <f>'Expenditures 15-22'!K240</f>
        <v>7469</v>
      </c>
      <c r="C1487" s="13" t="s">
        <v>653</v>
      </c>
      <c r="D1487" s="13" t="str">
        <f t="shared" si="22"/>
        <v>Error?</v>
      </c>
    </row>
    <row r="1488" spans="1:4" x14ac:dyDescent="0.2">
      <c r="A1488" s="54">
        <v>1427</v>
      </c>
      <c r="B1488" s="1221">
        <f>'Expenditures 15-22'!K251</f>
        <v>15217</v>
      </c>
      <c r="C1488" s="13" t="s">
        <v>653</v>
      </c>
      <c r="D1488" s="13" t="str">
        <f t="shared" si="22"/>
        <v>Error?</v>
      </c>
    </row>
    <row r="1489" spans="1:4" x14ac:dyDescent="0.2">
      <c r="A1489" s="54">
        <v>1428</v>
      </c>
      <c r="B1489" s="1221">
        <f>'Expenditures 15-22'!K253</f>
        <v>43045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43045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20701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62555</v>
      </c>
      <c r="C1495" s="13" t="s">
        <v>653</v>
      </c>
      <c r="D1495" s="13" t="str">
        <f t="shared" si="22"/>
        <v>Error?</v>
      </c>
    </row>
    <row r="1496" spans="1:4" x14ac:dyDescent="0.2">
      <c r="A1496" s="54">
        <v>1435</v>
      </c>
      <c r="B1496" s="1221">
        <f>'Expenditures 15-22'!K261</f>
        <v>75108</v>
      </c>
      <c r="C1496" s="13" t="s">
        <v>653</v>
      </c>
      <c r="D1496" s="13" t="str">
        <f t="shared" si="22"/>
        <v>Error?</v>
      </c>
    </row>
    <row r="1497" spans="1:4" x14ac:dyDescent="0.2">
      <c r="A1497" s="54">
        <v>1436</v>
      </c>
      <c r="B1497" s="1221">
        <f>'Expenditures 15-22'!K262</f>
        <v>37250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195614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297181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393311</v>
      </c>
      <c r="C1517" s="13" t="s">
        <v>653</v>
      </c>
      <c r="D1517" s="13" t="str">
        <f t="shared" si="22"/>
        <v>Error?</v>
      </c>
    </row>
    <row r="1518" spans="1:4" x14ac:dyDescent="0.2">
      <c r="A1518" s="54">
        <v>1457</v>
      </c>
      <c r="B1518" s="1221">
        <f>'Expenditures 15-22'!K289</f>
        <v>17052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303179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1822231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2281356</v>
      </c>
      <c r="C1630" s="13" t="s">
        <v>653</v>
      </c>
      <c r="D1630" s="13" t="str">
        <f t="shared" si="24"/>
        <v>Error?</v>
      </c>
    </row>
    <row r="1631" spans="1:4" x14ac:dyDescent="0.2">
      <c r="A1631" s="54">
        <v>1570</v>
      </c>
      <c r="B1631" s="1221">
        <f>'Acct Summary 7-8'!D79</f>
        <v>442838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407878</v>
      </c>
      <c r="C1644" s="13" t="s">
        <v>653</v>
      </c>
      <c r="D1644" s="13" t="str">
        <f t="shared" si="24"/>
        <v>Error?</v>
      </c>
    </row>
    <row r="1645" spans="1:4" x14ac:dyDescent="0.2">
      <c r="A1645" s="54">
        <v>1584</v>
      </c>
      <c r="B1645" s="1221">
        <f>'Acct Summary 7-8'!E79</f>
        <v>166719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145828</v>
      </c>
      <c r="C1658" s="13" t="s">
        <v>653</v>
      </c>
      <c r="D1658" s="13" t="str">
        <f t="shared" si="24"/>
        <v>Error?</v>
      </c>
    </row>
    <row r="1659" spans="1:4" x14ac:dyDescent="0.2">
      <c r="A1659" s="54">
        <v>1598</v>
      </c>
      <c r="B1659" s="1221">
        <f>'Acct Summary 7-8'!F79</f>
        <v>334656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298912</v>
      </c>
      <c r="C1672" s="13" t="s">
        <v>653</v>
      </c>
      <c r="D1672" s="13" t="str">
        <f t="shared" si="25"/>
        <v>Error?</v>
      </c>
    </row>
    <row r="1673" spans="1:4" x14ac:dyDescent="0.2">
      <c r="A1673" s="54">
        <v>1612</v>
      </c>
      <c r="B1673" s="1221">
        <f>'Acct Summary 7-8'!G79</f>
        <v>69934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86986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303179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3108057</v>
      </c>
      <c r="C1744" s="13" t="s">
        <v>653</v>
      </c>
      <c r="D1744" s="13" t="str">
        <f t="shared" si="26"/>
        <v>Error?</v>
      </c>
    </row>
    <row r="1745" spans="1:5" x14ac:dyDescent="0.2">
      <c r="A1745" s="54">
        <v>1684</v>
      </c>
      <c r="B1745" s="1221">
        <f>'Tax Sched 24'!B5</f>
        <v>795008</v>
      </c>
      <c r="C1745" s="13" t="s">
        <v>653</v>
      </c>
      <c r="D1745" s="13" t="str">
        <f t="shared" si="26"/>
        <v>Error?</v>
      </c>
    </row>
    <row r="1746" spans="1:5" x14ac:dyDescent="0.2">
      <c r="A1746" s="54">
        <v>1685</v>
      </c>
      <c r="B1746" s="1221">
        <f>'Tax Sched 24'!B6</f>
        <v>994626</v>
      </c>
      <c r="C1746" s="13" t="s">
        <v>653</v>
      </c>
      <c r="D1746" s="13" t="str">
        <f t="shared" si="26"/>
        <v>Error?</v>
      </c>
    </row>
    <row r="1747" spans="1:5" x14ac:dyDescent="0.2">
      <c r="A1747" s="54">
        <v>1686</v>
      </c>
      <c r="B1747" s="1221">
        <f>'Tax Sched 24'!B7</f>
        <v>322811</v>
      </c>
      <c r="C1747" s="13" t="s">
        <v>653</v>
      </c>
      <c r="D1747" s="13" t="str">
        <f t="shared" si="26"/>
        <v>Error?</v>
      </c>
    </row>
    <row r="1748" spans="1:5" x14ac:dyDescent="0.2">
      <c r="A1748" s="54">
        <v>1687</v>
      </c>
      <c r="B1748" s="1221">
        <f>'Tax Sched 24'!B8</f>
        <v>158036</v>
      </c>
      <c r="C1748" s="13" t="s">
        <v>653</v>
      </c>
      <c r="D1748" s="13" t="str">
        <f t="shared" si="26"/>
        <v>Error?</v>
      </c>
    </row>
    <row r="1749" spans="1:5" x14ac:dyDescent="0.2">
      <c r="A1749" s="54">
        <v>1688</v>
      </c>
      <c r="B1749" s="1221">
        <f>'Tax Sched 24'!B10</f>
        <v>1585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10608</v>
      </c>
      <c r="C1752" s="13" t="s">
        <v>653</v>
      </c>
      <c r="D1752" s="13" t="str">
        <f t="shared" si="26"/>
        <v>Error?</v>
      </c>
    </row>
    <row r="1753" spans="1:5" x14ac:dyDescent="0.2">
      <c r="A1753" s="54">
        <v>1692</v>
      </c>
      <c r="B1753" s="1221">
        <f>'Tax Sched 24'!B12</f>
        <v>10608</v>
      </c>
      <c r="C1753" s="13" t="s">
        <v>653</v>
      </c>
      <c r="D1753" s="13" t="str">
        <f t="shared" si="26"/>
        <v>Error?</v>
      </c>
    </row>
    <row r="1754" spans="1:5" x14ac:dyDescent="0.2">
      <c r="A1754" s="54">
        <v>1693</v>
      </c>
      <c r="B1754" s="1221">
        <f>'Tax Sched 24'!B14</f>
        <v>120458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5738613</v>
      </c>
      <c r="C1759" s="13" t="s">
        <v>653</v>
      </c>
      <c r="D1759" s="13" t="str">
        <f t="shared" si="26"/>
        <v>Error?</v>
      </c>
    </row>
    <row r="1760" spans="1:5" x14ac:dyDescent="0.2">
      <c r="A1760" s="54">
        <v>1699</v>
      </c>
      <c r="B1760" s="1221">
        <f>'Tax Sched 24'!D4</f>
        <v>3108057</v>
      </c>
      <c r="C1760" s="13" t="s">
        <v>653</v>
      </c>
      <c r="D1760" s="13" t="str">
        <f t="shared" si="26"/>
        <v>Error?</v>
      </c>
    </row>
    <row r="1761" spans="1:5" x14ac:dyDescent="0.2">
      <c r="A1761" s="54">
        <v>1700</v>
      </c>
      <c r="B1761" s="1221">
        <f>'Tax Sched 24'!D5</f>
        <v>795008</v>
      </c>
      <c r="C1761" s="13" t="s">
        <v>653</v>
      </c>
      <c r="D1761" s="13" t="str">
        <f t="shared" si="26"/>
        <v>Error?</v>
      </c>
    </row>
    <row r="1762" spans="1:5" s="79" customFormat="1" x14ac:dyDescent="0.2">
      <c r="A1762" s="54">
        <v>1701</v>
      </c>
      <c r="B1762" s="1221">
        <f>'Tax Sched 24'!D6</f>
        <v>994626</v>
      </c>
      <c r="C1762" s="13" t="s">
        <v>653</v>
      </c>
      <c r="D1762" s="13" t="str">
        <f t="shared" si="26"/>
        <v>Error?</v>
      </c>
      <c r="E1762" s="80"/>
    </row>
    <row r="1763" spans="1:5" x14ac:dyDescent="0.2">
      <c r="A1763" s="54">
        <v>1702</v>
      </c>
      <c r="B1763" s="1221">
        <f>'Tax Sched 24'!D7</f>
        <v>322811</v>
      </c>
      <c r="C1763" s="13" t="s">
        <v>653</v>
      </c>
      <c r="D1763" s="13" t="str">
        <f t="shared" si="26"/>
        <v>Error?</v>
      </c>
    </row>
    <row r="1764" spans="1:5" x14ac:dyDescent="0.2">
      <c r="A1764" s="54">
        <v>1703</v>
      </c>
      <c r="B1764" s="1221">
        <f>'Tax Sched 24'!D8</f>
        <v>158036</v>
      </c>
      <c r="C1764" s="13" t="s">
        <v>653</v>
      </c>
      <c r="D1764" s="13" t="str">
        <f t="shared" si="26"/>
        <v>Error?</v>
      </c>
    </row>
    <row r="1765" spans="1:5" x14ac:dyDescent="0.2">
      <c r="A1765" s="54">
        <v>1704</v>
      </c>
      <c r="B1765" s="1221">
        <f>'Tax Sched 24'!D10</f>
        <v>1585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10608</v>
      </c>
      <c r="C1768" s="13" t="s">
        <v>653</v>
      </c>
      <c r="D1768" s="13" t="str">
        <f t="shared" si="26"/>
        <v>Error?</v>
      </c>
    </row>
    <row r="1769" spans="1:5" x14ac:dyDescent="0.2">
      <c r="A1769" s="54">
        <v>1708</v>
      </c>
      <c r="B1769" s="1221">
        <f>'Tax Sched 24'!D12</f>
        <v>10608</v>
      </c>
      <c r="C1769" s="13" t="s">
        <v>653</v>
      </c>
      <c r="D1769" s="13" t="str">
        <f t="shared" si="26"/>
        <v>Error?</v>
      </c>
    </row>
    <row r="1770" spans="1:5" x14ac:dyDescent="0.2">
      <c r="A1770" s="54">
        <v>1709</v>
      </c>
      <c r="B1770" s="1221">
        <f>'Tax Sched 24'!D14</f>
        <v>120458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5738613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3013482</v>
      </c>
      <c r="C1792" s="13" t="s">
        <v>653</v>
      </c>
      <c r="D1792" s="13" t="str">
        <f t="shared" si="27"/>
        <v>Error?</v>
      </c>
    </row>
    <row r="1793" spans="1:4" x14ac:dyDescent="0.2">
      <c r="A1793" s="54">
        <v>1732</v>
      </c>
      <c r="B1793" s="1221">
        <f>'Tax Sched 24'!F5</f>
        <v>748523</v>
      </c>
      <c r="C1793" s="13" t="s">
        <v>653</v>
      </c>
      <c r="D1793" s="13" t="str">
        <f t="shared" si="27"/>
        <v>Error?</v>
      </c>
    </row>
    <row r="1794" spans="1:4" x14ac:dyDescent="0.2">
      <c r="A1794" s="54">
        <v>1733</v>
      </c>
      <c r="B1794" s="1221">
        <f>'Tax Sched 24'!F6</f>
        <v>997667</v>
      </c>
      <c r="C1794" s="13" t="s">
        <v>653</v>
      </c>
      <c r="D1794" s="13" t="str">
        <f t="shared" si="27"/>
        <v>Error?</v>
      </c>
    </row>
    <row r="1795" spans="1:4" x14ac:dyDescent="0.2">
      <c r="A1795" s="54">
        <v>1734</v>
      </c>
      <c r="B1795" s="1221">
        <f>'Tax Sched 24'!F7</f>
        <v>313436</v>
      </c>
      <c r="C1795" s="13" t="s">
        <v>653</v>
      </c>
      <c r="D1795" s="13" t="str">
        <f t="shared" si="27"/>
        <v>Error?</v>
      </c>
    </row>
    <row r="1796" spans="1:4" x14ac:dyDescent="0.2">
      <c r="A1796" s="54">
        <v>1735</v>
      </c>
      <c r="B1796" s="1221">
        <f>'Tax Sched 24'!F8</f>
        <v>153813</v>
      </c>
      <c r="C1796" s="13" t="s">
        <v>653</v>
      </c>
      <c r="D1796" s="13" t="str">
        <f t="shared" si="27"/>
        <v>Error?</v>
      </c>
    </row>
    <row r="1797" spans="1:4" x14ac:dyDescent="0.2">
      <c r="A1797" s="54">
        <v>1736</v>
      </c>
      <c r="B1797" s="1221">
        <f>'Tax Sched 24'!F10</f>
        <v>5325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251525</v>
      </c>
      <c r="C1800" s="13" t="s">
        <v>653</v>
      </c>
      <c r="D1800" s="13" t="str">
        <f t="shared" si="27"/>
        <v>Error?</v>
      </c>
    </row>
    <row r="1801" spans="1:4" x14ac:dyDescent="0.2">
      <c r="A1801" s="54">
        <v>1740</v>
      </c>
      <c r="B1801" s="1221">
        <f>'Tax Sched 24'!F12</f>
        <v>19343</v>
      </c>
      <c r="C1801" s="13" t="s">
        <v>653</v>
      </c>
      <c r="D1801" s="13" t="str">
        <f t="shared" si="27"/>
        <v>Error?</v>
      </c>
    </row>
    <row r="1802" spans="1:4" x14ac:dyDescent="0.2">
      <c r="A1802" s="54">
        <v>1741</v>
      </c>
      <c r="B1802" s="1221">
        <f>'Tax Sched 24'!F14</f>
        <v>117055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3013482</v>
      </c>
      <c r="D1808" s="13" t="str">
        <f t="shared" si="27"/>
        <v>Error?</v>
      </c>
    </row>
    <row r="1809" spans="1:4" x14ac:dyDescent="0.2">
      <c r="A1809" s="54">
        <v>1748</v>
      </c>
      <c r="B1809" s="1221">
        <f>'Tax Sched 24'!E5</f>
        <v>748523</v>
      </c>
      <c r="D1809" s="13" t="str">
        <f t="shared" si="27"/>
        <v>Error?</v>
      </c>
    </row>
    <row r="1810" spans="1:4" x14ac:dyDescent="0.2">
      <c r="A1810" s="54">
        <v>1749</v>
      </c>
      <c r="B1810" s="1221">
        <f>'Tax Sched 24'!E6</f>
        <v>997667</v>
      </c>
      <c r="D1810" s="13" t="str">
        <f t="shared" si="27"/>
        <v>Error?</v>
      </c>
    </row>
    <row r="1811" spans="1:4" x14ac:dyDescent="0.2">
      <c r="A1811" s="54">
        <v>1750</v>
      </c>
      <c r="B1811" s="1221">
        <f>'Tax Sched 24'!E7</f>
        <v>313436</v>
      </c>
      <c r="D1811" s="13" t="str">
        <f t="shared" si="27"/>
        <v>Error?</v>
      </c>
    </row>
    <row r="1812" spans="1:4" x14ac:dyDescent="0.2">
      <c r="A1812" s="54">
        <v>1751</v>
      </c>
      <c r="B1812" s="1221">
        <f>'Tax Sched 24'!E8</f>
        <v>153813</v>
      </c>
      <c r="D1812" s="13" t="str">
        <f t="shared" si="27"/>
        <v>Error?</v>
      </c>
    </row>
    <row r="1813" spans="1:4" x14ac:dyDescent="0.2">
      <c r="A1813" s="54">
        <v>1752</v>
      </c>
      <c r="B1813" s="1221">
        <f>'Tax Sched 24'!E10</f>
        <v>5325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251525</v>
      </c>
      <c r="D1816" s="13" t="str">
        <f t="shared" si="27"/>
        <v>Error?</v>
      </c>
    </row>
    <row r="1817" spans="1:4" x14ac:dyDescent="0.2">
      <c r="A1817" s="54">
        <v>1756</v>
      </c>
      <c r="B1817" s="1221">
        <f>'Tax Sched 24'!E12</f>
        <v>19343</v>
      </c>
      <c r="D1817" s="13" t="str">
        <f t="shared" si="27"/>
        <v>Error?</v>
      </c>
    </row>
    <row r="1818" spans="1:4" x14ac:dyDescent="0.2">
      <c r="A1818" s="54">
        <v>1757</v>
      </c>
      <c r="B1818" s="1221">
        <f>'Tax Sched 24'!E14</f>
        <v>117055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5831068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3386534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120458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120458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120458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170329</v>
      </c>
      <c r="D2008" s="13" t="str">
        <f t="shared" si="30"/>
        <v>Error?</v>
      </c>
    </row>
    <row r="2009" spans="1:4" x14ac:dyDescent="0.2">
      <c r="A2009" s="54">
        <v>1948</v>
      </c>
      <c r="B2009" s="1221">
        <f>'Cap Outlay Deprec 27'!C8</f>
        <v>24888272</v>
      </c>
      <c r="D2009" s="13" t="str">
        <f t="shared" si="30"/>
        <v>Error?</v>
      </c>
    </row>
    <row r="2010" spans="1:4" x14ac:dyDescent="0.2">
      <c r="A2010" s="54">
        <v>1949</v>
      </c>
      <c r="B2010" s="1221">
        <f>'Cap Outlay Deprec 27'!C10</f>
        <v>181682</v>
      </c>
      <c r="D2010" s="13" t="str">
        <f t="shared" si="30"/>
        <v>Error?</v>
      </c>
    </row>
    <row r="2011" spans="1:4" x14ac:dyDescent="0.2">
      <c r="A2011" s="54">
        <v>1950</v>
      </c>
      <c r="B2011" s="1221">
        <f>'Cap Outlay Deprec 27'!C12</f>
        <v>3988610</v>
      </c>
      <c r="D2011" s="13" t="str">
        <f t="shared" si="30"/>
        <v>Error?</v>
      </c>
    </row>
    <row r="2012" spans="1:4" x14ac:dyDescent="0.2">
      <c r="A2012" s="54">
        <v>1951</v>
      </c>
      <c r="B2012" s="1221">
        <f>'Cap Outlay Deprec 27'!C13</f>
        <v>2631816</v>
      </c>
      <c r="D2012" s="13" t="str">
        <f t="shared" si="30"/>
        <v>Error?</v>
      </c>
    </row>
    <row r="2013" spans="1:4" x14ac:dyDescent="0.2">
      <c r="A2013" s="54">
        <v>1952</v>
      </c>
      <c r="B2013" s="1221">
        <f>'Cap Outlay Deprec 27'!C16</f>
        <v>31860709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303425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66756</v>
      </c>
      <c r="D2017" s="13" t="str">
        <f t="shared" si="30"/>
        <v>Error?</v>
      </c>
    </row>
    <row r="2018" spans="1:4" x14ac:dyDescent="0.2">
      <c r="A2018" s="54">
        <v>1957</v>
      </c>
      <c r="B2018" s="1221">
        <f>'Cap Outlay Deprec 27'!D13</f>
        <v>41018</v>
      </c>
      <c r="D2018" s="13" t="str">
        <f t="shared" si="30"/>
        <v>Error?</v>
      </c>
    </row>
    <row r="2019" spans="1:4" x14ac:dyDescent="0.2">
      <c r="A2019" s="54">
        <v>1958</v>
      </c>
      <c r="B2019" s="1221">
        <f>'Cap Outlay Deprec 27'!D16</f>
        <v>411199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170329</v>
      </c>
      <c r="C2026" s="13" t="s">
        <v>653</v>
      </c>
      <c r="D2026" s="13" t="str">
        <f t="shared" si="30"/>
        <v>Error?</v>
      </c>
    </row>
    <row r="2027" spans="1:4" x14ac:dyDescent="0.2">
      <c r="A2027" s="54">
        <v>1966</v>
      </c>
      <c r="B2027" s="1221">
        <f>'Cap Outlay Deprec 27'!F8</f>
        <v>25191697</v>
      </c>
      <c r="C2027" s="13" t="s">
        <v>653</v>
      </c>
      <c r="D2027" s="13" t="str">
        <f t="shared" si="30"/>
        <v>Error?</v>
      </c>
    </row>
    <row r="2028" spans="1:4" x14ac:dyDescent="0.2">
      <c r="A2028" s="54">
        <v>1967</v>
      </c>
      <c r="B2028" s="1221">
        <f>'Cap Outlay Deprec 27'!F10</f>
        <v>181682</v>
      </c>
      <c r="C2028" s="13" t="s">
        <v>653</v>
      </c>
      <c r="D2028" s="13" t="str">
        <f t="shared" si="30"/>
        <v>Error?</v>
      </c>
    </row>
    <row r="2029" spans="1:4" x14ac:dyDescent="0.2">
      <c r="A2029" s="54">
        <v>1968</v>
      </c>
      <c r="B2029" s="1221">
        <f>'Cap Outlay Deprec 27'!F12</f>
        <v>4055366</v>
      </c>
      <c r="C2029" s="13" t="s">
        <v>653</v>
      </c>
      <c r="D2029" s="13" t="str">
        <f t="shared" si="30"/>
        <v>Error?</v>
      </c>
    </row>
    <row r="2030" spans="1:4" x14ac:dyDescent="0.2">
      <c r="A2030" s="54">
        <v>1969</v>
      </c>
      <c r="B2030" s="1221">
        <f>'Cap Outlay Deprec 27'!F13</f>
        <v>2672834</v>
      </c>
      <c r="C2030" s="13" t="s">
        <v>653</v>
      </c>
      <c r="D2030" s="13" t="str">
        <f t="shared" si="30"/>
        <v>Error?</v>
      </c>
    </row>
    <row r="2031" spans="1:4" x14ac:dyDescent="0.2">
      <c r="A2031" s="54">
        <v>1970</v>
      </c>
      <c r="B2031" s="1221">
        <f>'Cap Outlay Deprec 27'!F16</f>
        <v>32271908</v>
      </c>
      <c r="C2031" s="13" t="s">
        <v>653</v>
      </c>
      <c r="D2031" s="13" t="str">
        <f t="shared" si="30"/>
        <v>Error?</v>
      </c>
    </row>
    <row r="2032" spans="1:4" x14ac:dyDescent="0.2">
      <c r="A2032" s="82">
        <v>1971</v>
      </c>
      <c r="D2032" s="13" t="str">
        <f t="shared" si="30"/>
        <v>OK</v>
      </c>
    </row>
    <row r="2033" spans="1:4" x14ac:dyDescent="0.2">
      <c r="A2033" s="54">
        <v>1972</v>
      </c>
      <c r="B2033" s="1221">
        <f>'Cap Outlay Deprec 27'!H8</f>
        <v>10128192</v>
      </c>
      <c r="D2033" s="13" t="str">
        <f t="shared" si="30"/>
        <v>Error?</v>
      </c>
    </row>
    <row r="2034" spans="1:4" x14ac:dyDescent="0.2">
      <c r="A2034" s="54">
        <v>1973</v>
      </c>
      <c r="B2034" s="1221">
        <f>'Cap Outlay Deprec 27'!H10</f>
        <v>181682</v>
      </c>
      <c r="D2034" s="13" t="str">
        <f t="shared" si="30"/>
        <v>Error?</v>
      </c>
    </row>
    <row r="2035" spans="1:4" x14ac:dyDescent="0.2">
      <c r="A2035" s="54">
        <v>1974</v>
      </c>
      <c r="B2035" s="1221">
        <f>'Cap Outlay Deprec 27'!H12</f>
        <v>3325831</v>
      </c>
      <c r="D2035" s="13" t="str">
        <f t="shared" si="30"/>
        <v>Error?</v>
      </c>
    </row>
    <row r="2036" spans="1:4" x14ac:dyDescent="0.2">
      <c r="A2036" s="54">
        <v>1975</v>
      </c>
      <c r="B2036" s="1221">
        <f>'Cap Outlay Deprec 27'!H13</f>
        <v>2452979</v>
      </c>
      <c r="D2036" s="13" t="str">
        <f t="shared" si="30"/>
        <v>Error?</v>
      </c>
    </row>
    <row r="2037" spans="1:4" x14ac:dyDescent="0.2">
      <c r="A2037" s="54">
        <v>1976</v>
      </c>
      <c r="B2037" s="1221">
        <f>'Cap Outlay Deprec 27'!H16</f>
        <v>16088684</v>
      </c>
      <c r="C2037" s="13" t="s">
        <v>653</v>
      </c>
      <c r="D2037" s="13" t="str">
        <f t="shared" si="30"/>
        <v>Error?</v>
      </c>
    </row>
    <row r="2038" spans="1:4" x14ac:dyDescent="0.2">
      <c r="A2038" s="82">
        <v>1977</v>
      </c>
      <c r="D2038" s="13" t="str">
        <f t="shared" si="30"/>
        <v>OK</v>
      </c>
    </row>
    <row r="2039" spans="1:4" x14ac:dyDescent="0.2">
      <c r="A2039" s="54">
        <v>1978</v>
      </c>
      <c r="B2039" s="1221">
        <f>'Cap Outlay Deprec 27'!I8</f>
        <v>301270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72954</v>
      </c>
      <c r="D2041" s="13" t="str">
        <f t="shared" si="30"/>
        <v>Error?</v>
      </c>
    </row>
    <row r="2042" spans="1:4" x14ac:dyDescent="0.2">
      <c r="A2042" s="54">
        <v>1981</v>
      </c>
      <c r="B2042" s="1221">
        <f>'Cap Outlay Deprec 27'!I13</f>
        <v>101886</v>
      </c>
      <c r="D2042" s="13" t="str">
        <f t="shared" si="30"/>
        <v>Error?</v>
      </c>
    </row>
    <row r="2043" spans="1:4" x14ac:dyDescent="0.2">
      <c r="A2043" s="54">
        <v>1982</v>
      </c>
      <c r="B2043" s="1221">
        <f>'Cap Outlay Deprec 27'!I16</f>
        <v>476110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10429462</v>
      </c>
      <c r="C2051" s="13" t="s">
        <v>653</v>
      </c>
      <c r="D2051" s="13" t="str">
        <f t="shared" si="31"/>
        <v>Error?</v>
      </c>
    </row>
    <row r="2052" spans="1:4" x14ac:dyDescent="0.2">
      <c r="A2052" s="54">
        <v>1991</v>
      </c>
      <c r="B2052" s="1221">
        <f>'Cap Outlay Deprec 27'!K10</f>
        <v>181682</v>
      </c>
      <c r="C2052" s="13" t="s">
        <v>653</v>
      </c>
      <c r="D2052" s="13" t="str">
        <f t="shared" si="31"/>
        <v>Error?</v>
      </c>
    </row>
    <row r="2053" spans="1:4" x14ac:dyDescent="0.2">
      <c r="A2053" s="54">
        <v>1992</v>
      </c>
      <c r="B2053" s="1221">
        <f>'Cap Outlay Deprec 27'!K12</f>
        <v>3398785</v>
      </c>
      <c r="C2053" s="13" t="s">
        <v>653</v>
      </c>
      <c r="D2053" s="13" t="str">
        <f t="shared" si="31"/>
        <v>Error?</v>
      </c>
    </row>
    <row r="2054" spans="1:4" x14ac:dyDescent="0.2">
      <c r="A2054" s="54">
        <v>1993</v>
      </c>
      <c r="B2054" s="1221">
        <f>'Cap Outlay Deprec 27'!K13</f>
        <v>2554865</v>
      </c>
      <c r="C2054" s="13" t="s">
        <v>653</v>
      </c>
      <c r="D2054" s="13" t="str">
        <f t="shared" si="31"/>
        <v>Error?</v>
      </c>
    </row>
    <row r="2055" spans="1:4" x14ac:dyDescent="0.2">
      <c r="A2055" s="54">
        <v>1994</v>
      </c>
      <c r="B2055" s="1221">
        <f>'Cap Outlay Deprec 27'!K16</f>
        <v>16564794</v>
      </c>
      <c r="C2055" s="13" t="s">
        <v>653</v>
      </c>
      <c r="D2055" s="13" t="str">
        <f t="shared" si="31"/>
        <v>Error?</v>
      </c>
    </row>
    <row r="2056" spans="1:4" x14ac:dyDescent="0.2">
      <c r="A2056" s="54">
        <v>1995</v>
      </c>
      <c r="B2056" s="1221">
        <f>'Cap Outlay Deprec 27'!L5</f>
        <v>170329</v>
      </c>
      <c r="C2056" s="13" t="s">
        <v>653</v>
      </c>
      <c r="D2056" s="13" t="str">
        <f t="shared" si="31"/>
        <v>Error?</v>
      </c>
    </row>
    <row r="2057" spans="1:4" x14ac:dyDescent="0.2">
      <c r="A2057" s="54">
        <v>1996</v>
      </c>
      <c r="B2057" s="1221">
        <f>'Cap Outlay Deprec 27'!L8</f>
        <v>14762235</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656581</v>
      </c>
      <c r="C2059" s="13" t="s">
        <v>653</v>
      </c>
      <c r="D2059" s="13" t="str">
        <f t="shared" si="31"/>
        <v>Error?</v>
      </c>
    </row>
    <row r="2060" spans="1:4" x14ac:dyDescent="0.2">
      <c r="A2060" s="54">
        <v>1999</v>
      </c>
      <c r="B2060" s="1221">
        <f>'Cap Outlay Deprec 27'!L13</f>
        <v>117969</v>
      </c>
      <c r="C2060" s="13" t="s">
        <v>653</v>
      </c>
      <c r="D2060" s="13" t="str">
        <f t="shared" si="31"/>
        <v>Error?</v>
      </c>
    </row>
    <row r="2061" spans="1:4" x14ac:dyDescent="0.2">
      <c r="A2061" s="54">
        <v>2000</v>
      </c>
      <c r="B2061" s="1221">
        <f>'Cap Outlay Deprec 27'!L16</f>
        <v>15707114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1420547</v>
      </c>
      <c r="C2088" s="13" t="s">
        <v>653</v>
      </c>
      <c r="D2088" s="13" t="str">
        <f t="shared" si="31"/>
        <v>Error?</v>
      </c>
    </row>
    <row r="2089" spans="1:4" x14ac:dyDescent="0.2">
      <c r="A2089" s="54">
        <v>2028</v>
      </c>
      <c r="B2089" s="1221">
        <f>'Expenditures 15-22'!K92</f>
        <v>2050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1000000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86986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145828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303179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4129737</v>
      </c>
      <c r="C2551" s="13" t="s">
        <v>653</v>
      </c>
      <c r="D2551" s="13" t="str">
        <f t="shared" si="38"/>
        <v>Error?</v>
      </c>
    </row>
    <row r="2552" spans="1:4" x14ac:dyDescent="0.2">
      <c r="A2552" s="82">
        <v>2491</v>
      </c>
      <c r="D2552" s="13" t="str">
        <f t="shared" si="38"/>
        <v>OK</v>
      </c>
    </row>
    <row r="2553" spans="1:4" x14ac:dyDescent="0.2">
      <c r="A2553" s="54">
        <v>2492</v>
      </c>
      <c r="B2553" s="1221">
        <f>'Acct Summary 7-8'!C6</f>
        <v>4518478</v>
      </c>
      <c r="C2553" s="13" t="s">
        <v>653</v>
      </c>
      <c r="D2553" s="13" t="str">
        <f t="shared" si="38"/>
        <v>Error?</v>
      </c>
    </row>
    <row r="2554" spans="1:4" x14ac:dyDescent="0.2">
      <c r="A2554" s="54">
        <v>2493</v>
      </c>
      <c r="B2554" s="1221">
        <f>'Acct Summary 7-8'!C7</f>
        <v>676260</v>
      </c>
      <c r="C2554" s="13" t="s">
        <v>653</v>
      </c>
      <c r="D2554" s="13" t="str">
        <f t="shared" si="38"/>
        <v>Error?</v>
      </c>
    </row>
    <row r="2555" spans="1:4" x14ac:dyDescent="0.2">
      <c r="A2555" s="54">
        <v>2494</v>
      </c>
      <c r="B2555" s="1221">
        <f>'Acct Summary 7-8'!C8</f>
        <v>9324475</v>
      </c>
      <c r="C2555" s="13" t="s">
        <v>653</v>
      </c>
      <c r="D2555" s="13" t="str">
        <f t="shared" si="38"/>
        <v>Error?</v>
      </c>
    </row>
    <row r="2556" spans="1:4" x14ac:dyDescent="0.2">
      <c r="A2556" s="54">
        <v>2495</v>
      </c>
      <c r="B2556" s="1221">
        <f>'Acct Summary 7-8'!C12</f>
        <v>5630431</v>
      </c>
      <c r="C2556" s="13" t="s">
        <v>653</v>
      </c>
      <c r="D2556" s="13" t="str">
        <f t="shared" si="38"/>
        <v>Error?</v>
      </c>
    </row>
    <row r="2557" spans="1:4" x14ac:dyDescent="0.2">
      <c r="A2557" s="54">
        <v>2496</v>
      </c>
      <c r="B2557" s="1221">
        <f>'Acct Summary 7-8'!C13</f>
        <v>2804347</v>
      </c>
      <c r="C2557" s="13" t="s">
        <v>653</v>
      </c>
      <c r="D2557" s="13" t="str">
        <f t="shared" si="38"/>
        <v>Error?</v>
      </c>
    </row>
    <row r="2558" spans="1:4" x14ac:dyDescent="0.2">
      <c r="A2558" s="54">
        <v>2497</v>
      </c>
      <c r="B2558" s="1221">
        <f>'Acct Summary 7-8'!C14</f>
        <v>3003</v>
      </c>
      <c r="C2558" s="13" t="s">
        <v>653</v>
      </c>
      <c r="D2558" s="13" t="str">
        <f t="shared" si="38"/>
        <v>Error?</v>
      </c>
    </row>
    <row r="2559" spans="1:4" x14ac:dyDescent="0.2">
      <c r="A2559" s="54">
        <v>2498</v>
      </c>
      <c r="B2559" s="1221">
        <f>'Acct Summary 7-8'!C15</f>
        <v>1427569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9865350</v>
      </c>
      <c r="C2561" s="13" t="s">
        <v>653</v>
      </c>
      <c r="D2561" s="13" t="str">
        <f t="shared" si="39"/>
        <v>Error?</v>
      </c>
    </row>
    <row r="2562" spans="1:4" x14ac:dyDescent="0.2">
      <c r="A2562" s="54">
        <v>2501</v>
      </c>
      <c r="B2562" s="1221">
        <f>'Acct Summary 7-8'!C20</f>
        <v>-540875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830242</v>
      </c>
      <c r="C2564" s="13" t="s">
        <v>653</v>
      </c>
      <c r="D2564" s="13" t="str">
        <f t="shared" si="39"/>
        <v>Error?</v>
      </c>
    </row>
    <row r="2565" spans="1:4" x14ac:dyDescent="0.2">
      <c r="A2565" s="82">
        <v>2504</v>
      </c>
      <c r="D2565" s="13" t="str">
        <f t="shared" si="39"/>
        <v>OK</v>
      </c>
    </row>
    <row r="2566" spans="1:4" x14ac:dyDescent="0.2">
      <c r="A2566" s="54">
        <v>2505</v>
      </c>
      <c r="B2566" s="1221">
        <f>'Acct Summary 7-8'!D6</f>
        <v>100000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930242</v>
      </c>
      <c r="C2568" s="13" t="s">
        <v>653</v>
      </c>
      <c r="D2568" s="13" t="str">
        <f t="shared" si="39"/>
        <v>Error?</v>
      </c>
    </row>
    <row r="2569" spans="1:4" x14ac:dyDescent="0.2">
      <c r="A2569" s="54">
        <v>2508</v>
      </c>
      <c r="B2569" s="1221">
        <f>'Acct Summary 7-8'!D13</f>
        <v>965202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965202</v>
      </c>
      <c r="C2573" s="13" t="s">
        <v>653</v>
      </c>
      <c r="D2573" s="13" t="str">
        <f t="shared" si="39"/>
        <v>Error?</v>
      </c>
    </row>
    <row r="2574" spans="1:4" x14ac:dyDescent="0.2">
      <c r="A2574" s="54">
        <v>2513</v>
      </c>
      <c r="B2574" s="1221">
        <f>'Acct Summary 7-8'!D20</f>
        <v>-34960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336726</v>
      </c>
      <c r="C2591" s="13" t="s">
        <v>653</v>
      </c>
      <c r="D2591" s="13" t="str">
        <f t="shared" si="39"/>
        <v>Error?</v>
      </c>
    </row>
    <row r="2592" spans="1:4" x14ac:dyDescent="0.2">
      <c r="A2592" s="82">
        <v>2531</v>
      </c>
      <c r="D2592" s="13" t="str">
        <f t="shared" si="39"/>
        <v>OK</v>
      </c>
    </row>
    <row r="2593" spans="1:4" x14ac:dyDescent="0.2">
      <c r="A2593" s="54">
        <v>2532</v>
      </c>
      <c r="B2593" s="1221">
        <f>'Acct Summary 7-8'!F6</f>
        <v>239589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576315</v>
      </c>
      <c r="C2595" s="13" t="s">
        <v>653</v>
      </c>
      <c r="D2595" s="13" t="str">
        <f t="shared" si="39"/>
        <v>Error?</v>
      </c>
    </row>
    <row r="2596" spans="1:4" x14ac:dyDescent="0.2">
      <c r="A2596" s="54">
        <v>2535</v>
      </c>
      <c r="B2596" s="1221">
        <f>'Acct Summary 7-8'!F13</f>
        <v>612059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612059</v>
      </c>
      <c r="C2600" s="13" t="s">
        <v>653</v>
      </c>
      <c r="D2600" s="13" t="str">
        <f t="shared" si="39"/>
        <v>Error?</v>
      </c>
    </row>
    <row r="2601" spans="1:4" x14ac:dyDescent="0.2">
      <c r="A2601" s="54">
        <v>2540</v>
      </c>
      <c r="B2601" s="1221">
        <f>'Acct Summary 7-8'!F20</f>
        <v>-35744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410363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410363</v>
      </c>
      <c r="C2606" s="13" t="s">
        <v>653</v>
      </c>
      <c r="D2606" s="13" t="str">
        <f t="shared" si="39"/>
        <v>Error?</v>
      </c>
    </row>
    <row r="2607" spans="1:4" x14ac:dyDescent="0.2">
      <c r="A2607" s="54">
        <v>2546</v>
      </c>
      <c r="B2607" s="1221">
        <f>'Acct Summary 7-8'!G12</f>
        <v>96130</v>
      </c>
      <c r="C2607" s="13" t="s">
        <v>653</v>
      </c>
      <c r="D2607" s="13" t="str">
        <f t="shared" si="39"/>
        <v>Error?</v>
      </c>
    </row>
    <row r="2608" spans="1:4" x14ac:dyDescent="0.2">
      <c r="A2608" s="54">
        <v>2547</v>
      </c>
      <c r="B2608" s="1221">
        <f>'Acct Summary 7-8'!G13</f>
        <v>297181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393311</v>
      </c>
      <c r="C2612" s="13" t="s">
        <v>653</v>
      </c>
      <c r="D2612" s="13" t="str">
        <f t="shared" si="39"/>
        <v>Error?</v>
      </c>
    </row>
    <row r="2613" spans="1:4" x14ac:dyDescent="0.2">
      <c r="A2613" s="54">
        <v>2552</v>
      </c>
      <c r="B2613" s="1221">
        <f>'Acct Summary 7-8'!G20</f>
        <v>17052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995565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995565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1016456</v>
      </c>
      <c r="C2634" s="13" t="s">
        <v>653</v>
      </c>
      <c r="D2634" s="13" t="str">
        <f t="shared" si="40"/>
        <v>Error?</v>
      </c>
    </row>
    <row r="2635" spans="1:4" x14ac:dyDescent="0.2">
      <c r="A2635" s="54">
        <v>2574</v>
      </c>
      <c r="B2635" s="1221">
        <f>'Acct Summary 7-8'!E17</f>
        <v>1016456</v>
      </c>
      <c r="C2635" s="13" t="s">
        <v>653</v>
      </c>
      <c r="D2635" s="13" t="str">
        <f t="shared" si="40"/>
        <v>Error?</v>
      </c>
    </row>
    <row r="2636" spans="1:4" x14ac:dyDescent="0.2">
      <c r="A2636" s="54">
        <v>2575</v>
      </c>
      <c r="B2636" s="1221">
        <f>'Acct Summary 7-8'!E20</f>
        <v>-20891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303179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303179</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303179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7501</v>
      </c>
      <c r="D2718" s="13" t="str">
        <f t="shared" si="41"/>
        <v>Error?</v>
      </c>
    </row>
    <row r="2719" spans="1:4" x14ac:dyDescent="0.2">
      <c r="A2719" s="54">
        <v>2658</v>
      </c>
      <c r="B2719" s="1221">
        <f>'Expenditures 15-22'!D51</f>
        <v>3</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425</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7929</v>
      </c>
      <c r="C2724" s="13" t="s">
        <v>653</v>
      </c>
      <c r="D2724" s="13" t="str">
        <f t="shared" si="41"/>
        <v>Error?</v>
      </c>
    </row>
    <row r="2725" spans="1:4" x14ac:dyDescent="0.2">
      <c r="A2725" s="54">
        <v>2664</v>
      </c>
      <c r="B2725" s="1221">
        <f>'Expenditures 15-22'!D241</f>
        <v>1407</v>
      </c>
      <c r="D2725" s="13" t="str">
        <f t="shared" si="41"/>
        <v>Error?</v>
      </c>
    </row>
    <row r="2726" spans="1:4" x14ac:dyDescent="0.2">
      <c r="A2726" s="54">
        <v>2665</v>
      </c>
      <c r="B2726" s="1221">
        <f>'Expenditures 15-22'!K241</f>
        <v>1407</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1420547</v>
      </c>
      <c r="C2789" s="13" t="s">
        <v>653</v>
      </c>
      <c r="D2789" s="13" t="str">
        <f t="shared" si="42"/>
        <v>Error?</v>
      </c>
    </row>
    <row r="2790" spans="1:4" x14ac:dyDescent="0.2">
      <c r="A2790" s="54">
        <v>2729</v>
      </c>
      <c r="B2790" s="1221">
        <f>'Expenditures 15-22'!E102</f>
        <v>1420547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2954354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3001680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723318</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942940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3001680</v>
      </c>
      <c r="D2912" s="13" t="str">
        <f t="shared" si="44"/>
        <v>Error?</v>
      </c>
    </row>
    <row r="2913" spans="1:4" x14ac:dyDescent="0.2">
      <c r="A2913" s="54">
        <v>2852</v>
      </c>
      <c r="B2913" s="1221">
        <f>'Assets-Liab 5-6'!I41</f>
        <v>3001680</v>
      </c>
      <c r="C2913" s="13" t="s">
        <v>653</v>
      </c>
      <c r="D2913" s="13" t="str">
        <f t="shared" si="44"/>
        <v>Error?</v>
      </c>
    </row>
    <row r="2914" spans="1:4" x14ac:dyDescent="0.2">
      <c r="A2914" s="54">
        <v>2853</v>
      </c>
      <c r="B2914" s="1221">
        <f>'Assets-Liab 5-6'!L33</f>
        <v>942940</v>
      </c>
      <c r="D2914" s="13" t="str">
        <f t="shared" si="44"/>
        <v>Error?</v>
      </c>
    </row>
    <row r="2915" spans="1:4" x14ac:dyDescent="0.2">
      <c r="A2915" s="82">
        <v>2854</v>
      </c>
      <c r="D2915" s="13" t="str">
        <f t="shared" si="44"/>
        <v>OK</v>
      </c>
    </row>
    <row r="2916" spans="1:4" x14ac:dyDescent="0.2">
      <c r="A2916" s="54">
        <v>2855</v>
      </c>
      <c r="B2916" s="1221">
        <f>'Assets-Liab 5-6'!L34</f>
        <v>942940</v>
      </c>
      <c r="C2916" s="13" t="s">
        <v>653</v>
      </c>
      <c r="D2916" s="13" t="str">
        <f t="shared" si="44"/>
        <v>Error?</v>
      </c>
    </row>
    <row r="2917" spans="1:4" x14ac:dyDescent="0.2">
      <c r="A2917" s="54">
        <v>2856</v>
      </c>
      <c r="B2917" s="1221">
        <f>'Assets-Liab 5-6'!L41</f>
        <v>942940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1416627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3920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1416627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3920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151401</v>
      </c>
      <c r="D3055" s="13" t="str">
        <f t="shared" si="46"/>
        <v>Error?</v>
      </c>
    </row>
    <row r="3056" spans="1:4" x14ac:dyDescent="0.2">
      <c r="A3056" s="54">
        <v>2995</v>
      </c>
      <c r="B3056" s="1221">
        <f>'Expenditures 15-22'!D10</f>
        <v>69132</v>
      </c>
      <c r="D3056" s="13" t="str">
        <f t="shared" si="46"/>
        <v>Error?</v>
      </c>
    </row>
    <row r="3057" spans="1:4" x14ac:dyDescent="0.2">
      <c r="A3057" s="54">
        <v>2996</v>
      </c>
      <c r="B3057" s="1221">
        <f>'Expenditures 15-22'!E10</f>
        <v>11678</v>
      </c>
      <c r="D3057" s="13" t="str">
        <f t="shared" si="46"/>
        <v>Error?</v>
      </c>
    </row>
    <row r="3058" spans="1:4" x14ac:dyDescent="0.2">
      <c r="A3058" s="54">
        <v>2997</v>
      </c>
      <c r="B3058" s="1221">
        <f>'Expenditures 15-22'!F10</f>
        <v>7393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239604</v>
      </c>
      <c r="C3062" s="13" t="s">
        <v>653</v>
      </c>
      <c r="D3062" s="13" t="str">
        <f t="shared" si="46"/>
        <v>Error?</v>
      </c>
    </row>
    <row r="3063" spans="1:4" x14ac:dyDescent="0.2">
      <c r="A3063" s="82">
        <v>3002</v>
      </c>
      <c r="D3063" s="13" t="str">
        <f t="shared" si="46"/>
        <v>OK</v>
      </c>
    </row>
    <row r="3064" spans="1:4" x14ac:dyDescent="0.2">
      <c r="A3064" s="54">
        <v>3003</v>
      </c>
      <c r="B3064" s="1221">
        <f>'Expenditures 15-22'!D213</f>
        <v>10355</v>
      </c>
      <c r="D3064" s="13" t="str">
        <f t="shared" si="46"/>
        <v>Error?</v>
      </c>
    </row>
    <row r="3065" spans="1:4" x14ac:dyDescent="0.2">
      <c r="A3065" s="54">
        <v>3004</v>
      </c>
      <c r="B3065" s="1221">
        <f>'Expenditures 15-22'!K213</f>
        <v>10355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20426</v>
      </c>
      <c r="C3225" s="13" t="s">
        <v>653</v>
      </c>
      <c r="D3225" s="13" t="str">
        <f t="shared" si="49"/>
        <v>Error?</v>
      </c>
    </row>
    <row r="3226" spans="1:4" x14ac:dyDescent="0.2">
      <c r="A3226" s="54">
        <v>3165</v>
      </c>
      <c r="B3226" s="1221">
        <f>'Acct Summary 7-8'!I8</f>
        <v>20426</v>
      </c>
      <c r="C3226" s="13" t="s">
        <v>653</v>
      </c>
      <c r="D3226" s="13" t="str">
        <f t="shared" si="49"/>
        <v>Error?</v>
      </c>
    </row>
    <row r="3227" spans="1:4" x14ac:dyDescent="0.2">
      <c r="A3227" s="54">
        <v>3166</v>
      </c>
      <c r="B3227" s="1221">
        <f>'Acct Summary 7-8'!I20</f>
        <v>20426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1000000</v>
      </c>
      <c r="C3232" s="13" t="s">
        <v>653</v>
      </c>
      <c r="D3232" s="13" t="str">
        <f t="shared" si="49"/>
        <v>Error?</v>
      </c>
    </row>
    <row r="3233" spans="1:4" x14ac:dyDescent="0.2">
      <c r="A3233" s="54">
        <v>3172</v>
      </c>
      <c r="B3233" s="1221">
        <f>'Acct Summary 7-8'!C78</f>
        <v>459125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-34960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-35744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17052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-20891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303179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1000000</v>
      </c>
      <c r="C3318" s="13" t="s">
        <v>653</v>
      </c>
      <c r="D3318" s="13" t="str">
        <f t="shared" si="50"/>
        <v>Error?</v>
      </c>
    </row>
    <row r="3319" spans="1:4" x14ac:dyDescent="0.2">
      <c r="A3319" s="54">
        <v>3258</v>
      </c>
      <c r="B3319" s="1221">
        <f>'Acct Summary 7-8'!I77</f>
        <v>-1000000</v>
      </c>
      <c r="C3319" s="13" t="s">
        <v>653</v>
      </c>
      <c r="D3319" s="13" t="str">
        <f t="shared" si="50"/>
        <v>Error?</v>
      </c>
    </row>
    <row r="3320" spans="1:4" x14ac:dyDescent="0.2">
      <c r="A3320" s="54">
        <v>3259</v>
      </c>
      <c r="B3320" s="1221">
        <f>'Acct Summary 7-8'!I78</f>
        <v>-979574</v>
      </c>
      <c r="C3320" s="13" t="s">
        <v>653</v>
      </c>
      <c r="D3320" s="13" t="str">
        <f t="shared" si="50"/>
        <v>Error?</v>
      </c>
    </row>
    <row r="3321" spans="1:4" x14ac:dyDescent="0.2">
      <c r="A3321" s="54">
        <v>3260</v>
      </c>
      <c r="B3321" s="1221">
        <f>'Acct Summary 7-8'!I79</f>
        <v>3981254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3001680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35385</v>
      </c>
      <c r="D3366" s="13" t="str">
        <f t="shared" si="51"/>
        <v>Error?</v>
      </c>
    </row>
    <row r="3367" spans="1:4" x14ac:dyDescent="0.2">
      <c r="A3367" s="54">
        <v>3306</v>
      </c>
      <c r="B3367" s="1221">
        <f>'Expenditures 15-22'!C19</f>
        <v>13720</v>
      </c>
      <c r="D3367" s="13" t="str">
        <f t="shared" si="51"/>
        <v>Error?</v>
      </c>
    </row>
    <row r="3368" spans="1:4" x14ac:dyDescent="0.2">
      <c r="A3368" s="54">
        <v>3307</v>
      </c>
      <c r="B3368" s="1221">
        <f>'Expenditures 15-22'!D8</f>
        <v>499</v>
      </c>
      <c r="D3368" s="13" t="str">
        <f t="shared" si="51"/>
        <v>Error?</v>
      </c>
    </row>
    <row r="3369" spans="1:4" x14ac:dyDescent="0.2">
      <c r="A3369" s="54">
        <v>3308</v>
      </c>
      <c r="B3369" s="1221">
        <f>'Expenditures 15-22'!D19</f>
        <v>251</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158</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100473</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35884</v>
      </c>
      <c r="C3380" s="13" t="s">
        <v>653</v>
      </c>
      <c r="D3380" s="13" t="str">
        <f t="shared" si="51"/>
        <v>Error?</v>
      </c>
    </row>
    <row r="3381" spans="1:4" x14ac:dyDescent="0.2">
      <c r="A3381" s="54">
        <v>3320</v>
      </c>
      <c r="B3381" s="1221">
        <f>'Expenditures 15-22'!K19</f>
        <v>114602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69387</v>
      </c>
      <c r="D3387" s="13" t="str">
        <f t="shared" si="51"/>
        <v>Error?</v>
      </c>
    </row>
    <row r="3388" spans="1:4" x14ac:dyDescent="0.2">
      <c r="A3388" s="54">
        <v>3327</v>
      </c>
      <c r="B3388" s="1221">
        <f>'Expenditures 15-22'!D211</f>
        <v>1467</v>
      </c>
      <c r="D3388" s="13" t="str">
        <f t="shared" si="51"/>
        <v>Error?</v>
      </c>
    </row>
    <row r="3389" spans="1:4" x14ac:dyDescent="0.2">
      <c r="A3389" s="54">
        <v>3328</v>
      </c>
      <c r="B3389" s="1221">
        <f>'Expenditures 15-22'!D222</f>
        <v>694</v>
      </c>
      <c r="D3389" s="13" t="str">
        <f t="shared" si="51"/>
        <v>Error?</v>
      </c>
    </row>
    <row r="3390" spans="1:4" x14ac:dyDescent="0.2">
      <c r="A3390" s="54">
        <v>3329</v>
      </c>
      <c r="B3390" s="1221">
        <f>'Expenditures 15-22'!K209</f>
        <v>69387</v>
      </c>
      <c r="C3390" s="13" t="s">
        <v>653</v>
      </c>
      <c r="D3390" s="13" t="str">
        <f t="shared" si="51"/>
        <v>Error?</v>
      </c>
    </row>
    <row r="3391" spans="1:4" x14ac:dyDescent="0.2">
      <c r="A3391" s="54">
        <v>3330</v>
      </c>
      <c r="B3391" s="1221">
        <f>'Expenditures 15-22'!K211</f>
        <v>1467</v>
      </c>
      <c r="C3391" s="13" t="s">
        <v>653</v>
      </c>
      <c r="D3391" s="13" t="str">
        <f t="shared" ref="D3391:D3454" si="52">IF(ISBLANK(B3391),"OK",IF(A3391-B3391=0,"OK","Error?"))</f>
        <v>Error?</v>
      </c>
    </row>
    <row r="3392" spans="1:4" x14ac:dyDescent="0.2">
      <c r="A3392" s="54">
        <v>3331</v>
      </c>
      <c r="B3392" s="1221">
        <f>'Expenditures 15-22'!K222</f>
        <v>694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1886273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48288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145828</v>
      </c>
      <c r="D3417" s="13" t="str">
        <f t="shared" si="52"/>
        <v>Error?</v>
      </c>
    </row>
    <row r="3418" spans="1:4" x14ac:dyDescent="0.2">
      <c r="A3418" s="82">
        <v>3357</v>
      </c>
      <c r="D3418" s="13" t="str">
        <f t="shared" si="52"/>
        <v>OK</v>
      </c>
    </row>
    <row r="3419" spans="1:4" x14ac:dyDescent="0.2">
      <c r="A3419" s="54">
        <v>3358</v>
      </c>
      <c r="B3419" s="1221">
        <f>'Assets-Liab 5-6'!F4</f>
        <v>152500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86986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303179</v>
      </c>
      <c r="D3425" s="13" t="str">
        <f t="shared" si="52"/>
        <v>Error?</v>
      </c>
    </row>
    <row r="3426" spans="1:4" x14ac:dyDescent="0.2">
      <c r="A3426" s="82">
        <v>3365</v>
      </c>
      <c r="D3426" s="13" t="str">
        <f t="shared" si="52"/>
        <v>OK</v>
      </c>
    </row>
    <row r="3427" spans="1:4" x14ac:dyDescent="0.2">
      <c r="A3427" s="54">
        <v>3366</v>
      </c>
      <c r="B3427" s="1221">
        <f>'Assets-Liab 5-6'!I4</f>
        <v>47326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219622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216816</v>
      </c>
      <c r="C3446" s="13" t="s">
        <v>653</v>
      </c>
      <c r="D3446" s="13" t="str">
        <f t="shared" si="52"/>
        <v>Error?</v>
      </c>
    </row>
    <row r="3447" spans="1:4" x14ac:dyDescent="0.2">
      <c r="A3447" s="54">
        <v>3386</v>
      </c>
      <c r="B3447" s="1221">
        <f>'Tax Sched 24'!D16</f>
        <v>216816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210899</v>
      </c>
      <c r="C3449" s="13" t="s">
        <v>653</v>
      </c>
      <c r="D3449" s="13" t="str">
        <f t="shared" si="52"/>
        <v>Error?</v>
      </c>
    </row>
    <row r="3450" spans="1:4" x14ac:dyDescent="0.2">
      <c r="A3450" s="54">
        <v>3389</v>
      </c>
      <c r="B3450" s="1221">
        <f>'Tax Sched 24'!E16</f>
        <v>210899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108801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616770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725571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725571</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725571</v>
      </c>
      <c r="C3568" s="13" t="s">
        <v>653</v>
      </c>
      <c r="D3568" s="13" t="str">
        <f t="shared" si="54"/>
        <v>Error?</v>
      </c>
    </row>
    <row r="3569" spans="1:4" x14ac:dyDescent="0.2">
      <c r="A3569" s="54">
        <v>3508</v>
      </c>
      <c r="B3569" s="1221">
        <f>'Acct Summary 7-8'!K4</f>
        <v>15765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15765</v>
      </c>
      <c r="C3571" s="13" t="s">
        <v>653</v>
      </c>
      <c r="D3571" s="13" t="str">
        <f t="shared" si="54"/>
        <v>Error?</v>
      </c>
    </row>
    <row r="3572" spans="1:4" x14ac:dyDescent="0.2">
      <c r="A3572" s="54">
        <v>3511</v>
      </c>
      <c r="B3572" s="1221">
        <f>'Acct Summary 7-8'!K13</f>
        <v>349059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349059</v>
      </c>
      <c r="C3575" s="13" t="s">
        <v>653</v>
      </c>
      <c r="D3575" s="13" t="str">
        <f t="shared" si="54"/>
        <v>Error?</v>
      </c>
    </row>
    <row r="3576" spans="1:4" x14ac:dyDescent="0.2">
      <c r="A3576" s="54">
        <v>3515</v>
      </c>
      <c r="B3576" s="1221">
        <f>'Acct Summary 7-8'!K20</f>
        <v>-333294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-333294</v>
      </c>
      <c r="C3588" s="13" t="s">
        <v>653</v>
      </c>
      <c r="D3588" s="13" t="str">
        <f t="shared" si="55"/>
        <v>Error?</v>
      </c>
    </row>
    <row r="3589" spans="1:4" x14ac:dyDescent="0.2">
      <c r="A3589" s="54">
        <v>3528</v>
      </c>
      <c r="B3589" s="1221">
        <f>'Acct Summary 7-8'!K79</f>
        <v>1058865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725571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45634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45634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45634</v>
      </c>
      <c r="C3635" s="13" t="s">
        <v>653</v>
      </c>
      <c r="D3635" s="13" t="str">
        <f t="shared" si="55"/>
        <v>Error?</v>
      </c>
    </row>
    <row r="3636" spans="1:4" x14ac:dyDescent="0.2">
      <c r="A3636" s="54">
        <v>3575</v>
      </c>
      <c r="B3636" s="1221">
        <f>'Expenditures 15-22'!E354</f>
        <v>45634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303425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303425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303425</v>
      </c>
      <c r="C3649" s="13" t="s">
        <v>653</v>
      </c>
      <c r="D3649" s="13" t="str">
        <f t="shared" si="56"/>
        <v>Error?</v>
      </c>
    </row>
    <row r="3650" spans="1:4" x14ac:dyDescent="0.2">
      <c r="A3650" s="54">
        <v>3589</v>
      </c>
      <c r="B3650" s="1221">
        <f>'Expenditures 15-22'!G354</f>
        <v>303425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349059</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349059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349059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349059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-333294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259992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4249478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13573953</v>
      </c>
      <c r="C4122" s="13" t="s">
        <v>653</v>
      </c>
      <c r="D4122" s="13" t="str">
        <f t="shared" si="63"/>
        <v>Error?</v>
      </c>
    </row>
    <row r="4123" spans="1:4" x14ac:dyDescent="0.2">
      <c r="A4123" s="54">
        <v>4062</v>
      </c>
      <c r="B4123" s="1221">
        <f>'Acct Summary 7-8'!D10</f>
        <v>930242</v>
      </c>
      <c r="C4123" s="13" t="s">
        <v>653</v>
      </c>
      <c r="D4123" s="13" t="str">
        <f t="shared" si="63"/>
        <v>Error?</v>
      </c>
    </row>
    <row r="4124" spans="1:4" x14ac:dyDescent="0.2">
      <c r="A4124" s="54">
        <v>4063</v>
      </c>
      <c r="B4124" s="1221">
        <f>'Acct Summary 7-8'!E10</f>
        <v>995565</v>
      </c>
      <c r="C4124" s="13" t="s">
        <v>653</v>
      </c>
      <c r="D4124" s="13" t="str">
        <f t="shared" si="63"/>
        <v>Error?</v>
      </c>
    </row>
    <row r="4125" spans="1:4" x14ac:dyDescent="0.2">
      <c r="A4125" s="54">
        <v>4064</v>
      </c>
      <c r="B4125" s="1221">
        <f>'Acct Summary 7-8'!F10</f>
        <v>576315</v>
      </c>
      <c r="C4125" s="13" t="s">
        <v>653</v>
      </c>
      <c r="D4125" s="13" t="str">
        <f t="shared" si="63"/>
        <v>Error?</v>
      </c>
    </row>
    <row r="4126" spans="1:4" x14ac:dyDescent="0.2">
      <c r="A4126" s="54">
        <v>4065</v>
      </c>
      <c r="B4126" s="1221">
        <f>'Acct Summary 7-8'!G10</f>
        <v>410363</v>
      </c>
      <c r="C4126" s="13" t="s">
        <v>653</v>
      </c>
      <c r="D4126" s="13" t="str">
        <f t="shared" si="63"/>
        <v>Error?</v>
      </c>
    </row>
    <row r="4127" spans="1:4" x14ac:dyDescent="0.2">
      <c r="A4127" s="54">
        <v>4066</v>
      </c>
      <c r="B4127" s="1221">
        <f>'Acct Summary 7-8'!H10</f>
        <v>303179</v>
      </c>
      <c r="C4127" s="13" t="s">
        <v>653</v>
      </c>
      <c r="D4127" s="13" t="str">
        <f t="shared" si="63"/>
        <v>Error?</v>
      </c>
    </row>
    <row r="4128" spans="1:4" x14ac:dyDescent="0.2">
      <c r="A4128" s="54">
        <v>4067</v>
      </c>
      <c r="B4128" s="1221">
        <f>'Acct Summary 7-8'!I10</f>
        <v>20426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15765</v>
      </c>
      <c r="C4130" s="13" t="s">
        <v>653</v>
      </c>
      <c r="D4130" s="13" t="str">
        <f t="shared" si="63"/>
        <v>Error?</v>
      </c>
    </row>
    <row r="4131" spans="1:4" x14ac:dyDescent="0.2">
      <c r="A4131" s="54">
        <v>4070</v>
      </c>
      <c r="B4131" s="1221">
        <f>'Acct Summary 7-8'!C18</f>
        <v>4249478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14114828</v>
      </c>
      <c r="C4136" s="13" t="s">
        <v>653</v>
      </c>
      <c r="D4136" s="13" t="str">
        <f t="shared" si="63"/>
        <v>Error?</v>
      </c>
    </row>
    <row r="4137" spans="1:4" x14ac:dyDescent="0.2">
      <c r="A4137" s="54">
        <v>4076</v>
      </c>
      <c r="B4137" s="1221">
        <f>'Acct Summary 7-8'!D19</f>
        <v>965202</v>
      </c>
      <c r="C4137" s="13" t="s">
        <v>653</v>
      </c>
      <c r="D4137" s="13" t="str">
        <f t="shared" si="63"/>
        <v>Error?</v>
      </c>
    </row>
    <row r="4138" spans="1:4" x14ac:dyDescent="0.2">
      <c r="A4138" s="54">
        <v>4077</v>
      </c>
      <c r="B4138" s="1221">
        <f>'Acct Summary 7-8'!E19</f>
        <v>1016456</v>
      </c>
      <c r="C4138" s="13" t="s">
        <v>653</v>
      </c>
      <c r="D4138" s="13" t="str">
        <f t="shared" si="63"/>
        <v>Error?</v>
      </c>
    </row>
    <row r="4139" spans="1:4" x14ac:dyDescent="0.2">
      <c r="A4139" s="54">
        <v>4078</v>
      </c>
      <c r="B4139" s="1221">
        <f>'Acct Summary 7-8'!F19</f>
        <v>612059</v>
      </c>
      <c r="C4139" s="13" t="s">
        <v>653</v>
      </c>
      <c r="D4139" s="13" t="str">
        <f t="shared" si="63"/>
        <v>Error?</v>
      </c>
    </row>
    <row r="4140" spans="1:4" x14ac:dyDescent="0.2">
      <c r="A4140" s="54">
        <v>4079</v>
      </c>
      <c r="B4140" s="1221">
        <f>'Acct Summary 7-8'!G19</f>
        <v>393311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349059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2384413</v>
      </c>
      <c r="C4171" s="13" t="s">
        <v>653</v>
      </c>
      <c r="D4171" s="13" t="str">
        <f t="shared" si="64"/>
        <v>Error?</v>
      </c>
    </row>
    <row r="4172" spans="1:4" x14ac:dyDescent="0.2">
      <c r="A4172" s="54">
        <v>4111</v>
      </c>
      <c r="B4172" s="1221">
        <f>'Short-Term Long-Term Debt 25'!J49</f>
        <v>2238585</v>
      </c>
      <c r="C4172" s="13" t="s">
        <v>653</v>
      </c>
      <c r="D4172" s="13" t="str">
        <f t="shared" si="64"/>
        <v>Error?</v>
      </c>
    </row>
    <row r="4173" spans="1:4" x14ac:dyDescent="0.2">
      <c r="A4173" s="54">
        <v>4112</v>
      </c>
      <c r="B4173" s="1221">
        <f>'Short-Term Long-Term Debt 25'!H49</f>
        <v>1002121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1986.4199999999998</v>
      </c>
      <c r="C4265" s="13" t="s">
        <v>653</v>
      </c>
      <c r="D4265" s="13" t="str">
        <f t="shared" si="65"/>
        <v>Error?</v>
      </c>
      <c r="E4265" s="803"/>
    </row>
    <row r="4266" spans="1:5" x14ac:dyDescent="0.2">
      <c r="A4266" s="90">
        <v>4205</v>
      </c>
      <c r="B4266" s="1221">
        <f>('FP Info 3'!F10)*100000</f>
        <v>493.41</v>
      </c>
      <c r="C4266" s="13" t="s">
        <v>653</v>
      </c>
      <c r="D4266" s="13" t="str">
        <f t="shared" si="65"/>
        <v>Error?</v>
      </c>
      <c r="E4266" s="803"/>
    </row>
    <row r="4267" spans="1:5" x14ac:dyDescent="0.2">
      <c r="A4267" s="90">
        <v>4206</v>
      </c>
      <c r="B4267" s="1221">
        <f>('FP Info 3'!H10)*100000</f>
        <v>206.60999999999999</v>
      </c>
      <c r="C4267" s="13" t="s">
        <v>653</v>
      </c>
      <c r="D4267" s="13" t="str">
        <f t="shared" si="65"/>
        <v>Error?</v>
      </c>
      <c r="E4267" s="803"/>
    </row>
    <row r="4268" spans="1:5" x14ac:dyDescent="0.2">
      <c r="A4268" s="90">
        <v>4207</v>
      </c>
      <c r="B4268" s="1221">
        <f>('FP Info 3'!J10)*100000</f>
        <v>2686</v>
      </c>
      <c r="C4268" s="13" t="s">
        <v>653</v>
      </c>
      <c r="D4268" s="13" t="str">
        <f t="shared" si="65"/>
        <v>Error?</v>
      </c>
    </row>
    <row r="4269" spans="1:5" x14ac:dyDescent="0.2">
      <c r="A4269" s="90">
        <v>4208</v>
      </c>
      <c r="B4269" s="1221">
        <f>'FP Info 3'!J16</f>
        <v>5989826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14333</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43772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71926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3.51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151704165</v>
      </c>
      <c r="D4995" s="13" t="str">
        <f t="shared" si="77"/>
        <v>Error?</v>
      </c>
    </row>
    <row r="4996" spans="1:4" x14ac:dyDescent="0.2">
      <c r="A4996" s="90">
        <v>4935</v>
      </c>
      <c r="B4996" s="1221">
        <f>'FP Info 3'!H31</f>
        <v>20935174.770000003</v>
      </c>
      <c r="D4996" s="13" t="str">
        <f t="shared" si="77"/>
        <v>Error?</v>
      </c>
    </row>
    <row r="4997" spans="1:4" x14ac:dyDescent="0.2">
      <c r="A4997" s="90">
        <v>4936</v>
      </c>
      <c r="B4997" s="1221">
        <f>'FP Info 3'!H37</f>
        <v>2384413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3108057</v>
      </c>
      <c r="D5061" s="13" t="str">
        <f t="shared" si="78"/>
        <v>Error?</v>
      </c>
    </row>
    <row r="5062" spans="1:4" x14ac:dyDescent="0.2">
      <c r="A5062" s="82">
        <v>5001</v>
      </c>
      <c r="D5062" s="13" t="str">
        <f t="shared" si="78"/>
        <v>OK</v>
      </c>
    </row>
    <row r="5063" spans="1:4" x14ac:dyDescent="0.2">
      <c r="A5063" s="54">
        <v>5002</v>
      </c>
      <c r="B5063" s="1221">
        <f>'Revenues 9-14'!C7</f>
        <v>120458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3228515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380041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380041</v>
      </c>
      <c r="C5071" s="13" t="s">
        <v>653</v>
      </c>
      <c r="D5071" s="13" t="str">
        <f t="shared" si="78"/>
        <v>Error?</v>
      </c>
    </row>
    <row r="5072" spans="1:4" x14ac:dyDescent="0.2">
      <c r="A5072" s="54">
        <v>5011</v>
      </c>
      <c r="B5072" s="1221">
        <f>'Revenues 9-14'!C20</f>
        <v>6647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6647</v>
      </c>
      <c r="C5087" s="13" t="s">
        <v>653</v>
      </c>
      <c r="D5087" s="13" t="str">
        <f t="shared" si="78"/>
        <v>Error?</v>
      </c>
    </row>
    <row r="5088" spans="1:4" x14ac:dyDescent="0.2">
      <c r="A5088" s="54">
        <v>5027</v>
      </c>
      <c r="B5088" s="1221">
        <f>'Revenues 9-14'!C65</f>
        <v>7371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7371</v>
      </c>
      <c r="C5090" s="13" t="s">
        <v>653</v>
      </c>
      <c r="D5090" s="13" t="str">
        <f t="shared" si="78"/>
        <v>Error?</v>
      </c>
    </row>
    <row r="5091" spans="1:4" x14ac:dyDescent="0.2">
      <c r="A5091" s="54">
        <v>5030</v>
      </c>
      <c r="B5091" s="1221">
        <f>'Revenues 9-14'!C70</f>
        <v>7381</v>
      </c>
      <c r="D5091" s="13" t="str">
        <f t="shared" si="78"/>
        <v>Error?</v>
      </c>
    </row>
    <row r="5092" spans="1:4" x14ac:dyDescent="0.2">
      <c r="A5092" s="54">
        <v>5031</v>
      </c>
      <c r="B5092" s="1221">
        <f>'Revenues 9-14'!C71</f>
        <v>62704</v>
      </c>
      <c r="D5092" s="13" t="str">
        <f t="shared" si="78"/>
        <v>Error?</v>
      </c>
    </row>
    <row r="5093" spans="1:4" x14ac:dyDescent="0.2">
      <c r="A5093" s="54">
        <v>5032</v>
      </c>
      <c r="B5093" s="1221">
        <f>'Revenues 9-14'!C72</f>
        <v>18155</v>
      </c>
      <c r="D5093" s="13" t="str">
        <f t="shared" si="78"/>
        <v>Error?</v>
      </c>
    </row>
    <row r="5094" spans="1:4" x14ac:dyDescent="0.2">
      <c r="A5094" s="54">
        <v>5033</v>
      </c>
      <c r="B5094" s="1221">
        <f>'Revenues 9-14'!C73</f>
        <v>5846</v>
      </c>
      <c r="D5094" s="13" t="str">
        <f t="shared" si="78"/>
        <v>Error?</v>
      </c>
    </row>
    <row r="5095" spans="1:4" x14ac:dyDescent="0.2">
      <c r="A5095" s="54">
        <v>5034</v>
      </c>
      <c r="B5095" s="1221">
        <f>'Revenues 9-14'!C74</f>
        <v>8526</v>
      </c>
      <c r="D5095" s="13" t="str">
        <f t="shared" si="78"/>
        <v>Error?</v>
      </c>
    </row>
    <row r="5096" spans="1:4" x14ac:dyDescent="0.2">
      <c r="A5096" s="54">
        <v>5035</v>
      </c>
      <c r="B5096" s="1221">
        <f>'Revenues 9-14'!C75</f>
        <v>226616</v>
      </c>
      <c r="C5096" s="13" t="s">
        <v>653</v>
      </c>
      <c r="D5096" s="13" t="str">
        <f t="shared" si="78"/>
        <v>Error?</v>
      </c>
    </row>
    <row r="5097" spans="1:4" x14ac:dyDescent="0.2">
      <c r="A5097" s="54">
        <v>5036</v>
      </c>
      <c r="B5097" s="1221">
        <f>'Revenues 9-14'!C77</f>
        <v>40313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71753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785</v>
      </c>
      <c r="D5101" s="13" t="str">
        <f t="shared" si="78"/>
        <v>Error?</v>
      </c>
    </row>
    <row r="5102" spans="1:4" x14ac:dyDescent="0.2">
      <c r="A5102" s="54">
        <v>5041</v>
      </c>
      <c r="B5102" s="1221">
        <f>'Revenues 9-14'!C82</f>
        <v>112851</v>
      </c>
      <c r="C5102" s="13" t="s">
        <v>653</v>
      </c>
      <c r="D5102" s="13" t="str">
        <f t="shared" si="78"/>
        <v>Error?</v>
      </c>
    </row>
    <row r="5103" spans="1:4" x14ac:dyDescent="0.2">
      <c r="A5103" s="54">
        <v>5042</v>
      </c>
      <c r="B5103" s="1221">
        <f>'Revenues 9-14'!C84</f>
        <v>74024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74024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33233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39233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110</v>
      </c>
      <c r="D5119" s="13" t="str">
        <f t="shared" ref="D5119:D5182" si="79">IF(ISBLANK(B5119),"OK",IF(A5119-B5119=0,"OK","Error?"))</f>
        <v>Error?</v>
      </c>
    </row>
    <row r="5120" spans="1:4" x14ac:dyDescent="0.2">
      <c r="A5120" s="54">
        <v>5059</v>
      </c>
      <c r="B5120" s="1221">
        <f>'Revenues 9-14'!C108</f>
        <v>93672</v>
      </c>
      <c r="C5120" s="13" t="s">
        <v>653</v>
      </c>
      <c r="D5120" s="13" t="str">
        <f t="shared" si="79"/>
        <v>Error?</v>
      </c>
    </row>
    <row r="5121" spans="1:4" x14ac:dyDescent="0.2">
      <c r="A5121" s="54">
        <v>5060</v>
      </c>
      <c r="B5121" s="1221">
        <f>'Revenues 9-14'!C109</f>
        <v>4129737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3937681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3937681</v>
      </c>
      <c r="C5132" s="13" t="s">
        <v>653</v>
      </c>
      <c r="D5132" s="13" t="str">
        <f t="shared" si="79"/>
        <v>Error?</v>
      </c>
    </row>
    <row r="5133" spans="1:4" x14ac:dyDescent="0.2">
      <c r="A5133" s="54">
        <v>5072</v>
      </c>
      <c r="B5133" s="1221">
        <f>'Revenues 9-14'!C124</f>
        <v>23374</v>
      </c>
      <c r="D5133" s="13" t="str">
        <f t="shared" si="79"/>
        <v>Error?</v>
      </c>
    </row>
    <row r="5134" spans="1:4" x14ac:dyDescent="0.2">
      <c r="A5134" s="54">
        <v>5073</v>
      </c>
      <c r="B5134" s="1221">
        <f>'Revenues 9-14'!C125</f>
        <v>144587</v>
      </c>
      <c r="D5134" s="13" t="str">
        <f t="shared" si="79"/>
        <v>Error?</v>
      </c>
    </row>
    <row r="5135" spans="1:4" x14ac:dyDescent="0.2">
      <c r="A5135" s="54">
        <v>5074</v>
      </c>
      <c r="B5135" s="1221">
        <f>'Revenues 9-14'!C126</f>
        <v>183678</v>
      </c>
      <c r="D5135" s="13" t="str">
        <f t="shared" si="79"/>
        <v>Error?</v>
      </c>
    </row>
    <row r="5136" spans="1:4" x14ac:dyDescent="0.2">
      <c r="A5136" s="82">
        <v>5075</v>
      </c>
      <c r="D5136" s="13" t="str">
        <f t="shared" si="79"/>
        <v>OK</v>
      </c>
    </row>
    <row r="5137" spans="1:4" x14ac:dyDescent="0.2">
      <c r="A5137" s="54">
        <v>5076</v>
      </c>
      <c r="B5137" s="1221">
        <f>'Revenues 9-14'!C127</f>
        <v>48143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399782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3769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3769</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1549</v>
      </c>
      <c r="D5167" s="13" t="str">
        <f t="shared" si="79"/>
        <v>Error?</v>
      </c>
    </row>
    <row r="5168" spans="1:4" x14ac:dyDescent="0.2">
      <c r="A5168" s="54">
        <v>5107</v>
      </c>
      <c r="B5168" s="1221">
        <f>'Revenues 9-14'!C147</f>
        <v>13688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13609</v>
      </c>
      <c r="D5194" s="13" t="str">
        <f t="shared" si="80"/>
        <v>Error?</v>
      </c>
    </row>
    <row r="5195" spans="1:4" x14ac:dyDescent="0.2">
      <c r="A5195" s="82">
        <v>5134</v>
      </c>
      <c r="D5195" s="13" t="str">
        <f t="shared" si="80"/>
        <v>OK</v>
      </c>
    </row>
    <row r="5196" spans="1:4" x14ac:dyDescent="0.2">
      <c r="A5196" s="54">
        <v>5135</v>
      </c>
      <c r="B5196" s="1221">
        <f>'Revenues 9-14'!C158</f>
        <v>148400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580797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4518478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237556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58415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295971</v>
      </c>
      <c r="C5246" s="13" t="s">
        <v>653</v>
      </c>
      <c r="D5246" s="13" t="str">
        <f t="shared" si="80"/>
        <v>Error?</v>
      </c>
    </row>
    <row r="5247" spans="1:4" x14ac:dyDescent="0.2">
      <c r="A5247" s="54">
        <v>5186</v>
      </c>
      <c r="B5247" s="1221">
        <f>'Revenues 9-14'!C203</f>
        <v>250231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250231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14333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676260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676260</v>
      </c>
      <c r="C5326" s="13" t="s">
        <v>653</v>
      </c>
      <c r="D5326" s="13" t="str">
        <f t="shared" si="82"/>
        <v>Error?</v>
      </c>
    </row>
    <row r="5327" spans="1:4" x14ac:dyDescent="0.2">
      <c r="A5327" s="54">
        <v>5266</v>
      </c>
      <c r="B5327" s="1221">
        <f>'Revenues 9-14'!C275</f>
        <v>9324475</v>
      </c>
      <c r="C5327" s="13" t="s">
        <v>653</v>
      </c>
      <c r="D5327" s="13" t="str">
        <f t="shared" si="82"/>
        <v>Error?</v>
      </c>
    </row>
    <row r="5328" spans="1:4" x14ac:dyDescent="0.2">
      <c r="A5328" s="54">
        <v>5267</v>
      </c>
      <c r="B5328" s="1221">
        <f>'Revenues 9-14'!D5</f>
        <v>795008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795008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3326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3326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7340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7340</v>
      </c>
      <c r="C5348" s="13" t="s">
        <v>653</v>
      </c>
      <c r="D5348" s="13" t="str">
        <f t="shared" si="82"/>
        <v>Error?</v>
      </c>
    </row>
    <row r="5349" spans="1:4" x14ac:dyDescent="0.2">
      <c r="A5349" s="54">
        <v>5288</v>
      </c>
      <c r="B5349" s="1221">
        <f>'Revenues 9-14'!D95</f>
        <v>23985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583</v>
      </c>
      <c r="D5354" s="13" t="str">
        <f t="shared" si="82"/>
        <v>Error?</v>
      </c>
    </row>
    <row r="5355" spans="1:4" x14ac:dyDescent="0.2">
      <c r="A5355" s="54">
        <v>5294</v>
      </c>
      <c r="B5355" s="1221">
        <f>'Revenues 9-14'!D108</f>
        <v>24568</v>
      </c>
      <c r="C5355" s="13" t="s">
        <v>653</v>
      </c>
      <c r="D5355" s="13" t="str">
        <f t="shared" si="82"/>
        <v>Error?</v>
      </c>
    </row>
    <row r="5356" spans="1:4" x14ac:dyDescent="0.2">
      <c r="A5356" s="54">
        <v>5295</v>
      </c>
      <c r="B5356" s="1221">
        <f>'Revenues 9-14'!D109</f>
        <v>830242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930242</v>
      </c>
      <c r="C5508" s="13" t="s">
        <v>653</v>
      </c>
      <c r="D5508" s="13" t="str">
        <f t="shared" si="85"/>
        <v>Error?</v>
      </c>
    </row>
    <row r="5509" spans="1:4" x14ac:dyDescent="0.2">
      <c r="A5509" s="54">
        <v>5448</v>
      </c>
      <c r="B5509" s="1221">
        <f>'Revenues 9-14'!E5</f>
        <v>994626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994626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939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939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995565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995565</v>
      </c>
      <c r="C5552" s="13" t="s">
        <v>653</v>
      </c>
      <c r="D5552" s="13" t="str">
        <f t="shared" si="85"/>
        <v>Error?</v>
      </c>
    </row>
    <row r="5553" spans="1:4" x14ac:dyDescent="0.2">
      <c r="A5553" s="54">
        <v>5492</v>
      </c>
      <c r="B5553" s="1221">
        <f>'Revenues 9-14'!F5</f>
        <v>322811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322811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7989</v>
      </c>
      <c r="D5565" s="13" t="str">
        <f t="shared" si="85"/>
        <v>Error?</v>
      </c>
    </row>
    <row r="5566" spans="1:4" x14ac:dyDescent="0.2">
      <c r="A5566" s="54">
        <v>5505</v>
      </c>
      <c r="B5566" s="1221">
        <f>'Revenues 9-14'!F45</f>
        <v>4222</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12211</v>
      </c>
      <c r="C5579" s="13" t="s">
        <v>653</v>
      </c>
      <c r="D5579" s="13" t="str">
        <f t="shared" si="86"/>
        <v>Error?</v>
      </c>
    </row>
    <row r="5580" spans="1:4" x14ac:dyDescent="0.2">
      <c r="A5580" s="54">
        <v>5519</v>
      </c>
      <c r="B5580" s="1221">
        <f>'Revenues 9-14'!F65</f>
        <v>1589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1589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115</v>
      </c>
      <c r="D5586" s="13" t="str">
        <f t="shared" si="86"/>
        <v>Error?</v>
      </c>
    </row>
    <row r="5587" spans="1:4" x14ac:dyDescent="0.2">
      <c r="A5587" s="54">
        <v>5526</v>
      </c>
      <c r="B5587" s="1221">
        <f>'Revenues 9-14'!F108</f>
        <v>115</v>
      </c>
      <c r="C5587" s="13" t="s">
        <v>653</v>
      </c>
      <c r="D5587" s="13" t="str">
        <f t="shared" si="86"/>
        <v>Error?</v>
      </c>
    </row>
    <row r="5588" spans="1:4" x14ac:dyDescent="0.2">
      <c r="A5588" s="54">
        <v>5527</v>
      </c>
      <c r="B5588" s="1221">
        <f>'Revenues 9-14'!F109</f>
        <v>336726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171282</v>
      </c>
      <c r="D5615" s="13" t="str">
        <f t="shared" si="86"/>
        <v>Error?</v>
      </c>
    </row>
    <row r="5616" spans="1:4" x14ac:dyDescent="0.2">
      <c r="A5616" s="82">
        <v>5555</v>
      </c>
      <c r="D5616" s="13" t="str">
        <f t="shared" si="86"/>
        <v>OK</v>
      </c>
    </row>
    <row r="5617" spans="1:4" x14ac:dyDescent="0.2">
      <c r="A5617" s="54">
        <v>5556</v>
      </c>
      <c r="B5617" s="1221">
        <f>'Revenues 9-14'!F152</f>
        <v>68307</v>
      </c>
      <c r="D5617" s="13" t="str">
        <f t="shared" si="86"/>
        <v>Error?</v>
      </c>
    </row>
    <row r="5618" spans="1:4" x14ac:dyDescent="0.2">
      <c r="A5618" s="54">
        <v>5557</v>
      </c>
      <c r="B5618" s="1221">
        <f>'Revenues 9-14'!F154</f>
        <v>239589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239589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239589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576315</v>
      </c>
      <c r="C5720" s="13" t="s">
        <v>653</v>
      </c>
      <c r="D5720" s="13" t="str">
        <f t="shared" si="88"/>
        <v>Error?</v>
      </c>
    </row>
    <row r="5721" spans="1:4" x14ac:dyDescent="0.2">
      <c r="A5721" s="54">
        <v>5660</v>
      </c>
      <c r="B5721" s="1221">
        <f>'Revenues 9-14'!G5</f>
        <v>158036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216816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374852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35000</v>
      </c>
      <c r="C5730" s="13" t="s">
        <v>653</v>
      </c>
      <c r="D5730" s="13" t="str">
        <f t="shared" si="88"/>
        <v>Error?</v>
      </c>
    </row>
    <row r="5731" spans="1:4" x14ac:dyDescent="0.2">
      <c r="A5731" s="54">
        <v>5670</v>
      </c>
      <c r="B5731" s="1221">
        <f>'Revenues 9-14'!G65</f>
        <v>511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511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410363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389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389</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302790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303179</v>
      </c>
      <c r="C5915" s="13" t="s">
        <v>653</v>
      </c>
      <c r="D5915" s="13" t="str">
        <f t="shared" si="91"/>
        <v>Error?</v>
      </c>
    </row>
    <row r="5916" spans="1:4" x14ac:dyDescent="0.2">
      <c r="A5916" s="54">
        <v>5855</v>
      </c>
      <c r="B5916" s="1221">
        <f>'Revenues 9-14'!I5</f>
        <v>1585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1585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18841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18841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20426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10608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10608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5157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5157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15765</v>
      </c>
      <c r="C6023" s="13" t="s">
        <v>653</v>
      </c>
      <c r="D6023" s="13" t="str">
        <f t="shared" si="93"/>
        <v>Error?</v>
      </c>
    </row>
    <row r="6024" spans="1:5" x14ac:dyDescent="0.2">
      <c r="A6024" s="54">
        <v>5963</v>
      </c>
      <c r="B6024" s="1221">
        <f>'Revenues 9-14'!G109</f>
        <v>410363</v>
      </c>
      <c r="C6024" s="13" t="s">
        <v>653</v>
      </c>
      <c r="D6024" s="13" t="str">
        <f t="shared" si="93"/>
        <v>Error?</v>
      </c>
    </row>
    <row r="6025" spans="1:5" x14ac:dyDescent="0.2">
      <c r="A6025" s="54">
        <v>5964</v>
      </c>
      <c r="B6025" s="1221">
        <f>'Revenues 9-14'!H109</f>
        <v>303179</v>
      </c>
      <c r="C6025" s="13" t="s">
        <v>653</v>
      </c>
      <c r="D6025" s="13" t="str">
        <f t="shared" si="93"/>
        <v>Error?</v>
      </c>
    </row>
    <row r="6026" spans="1:5" x14ac:dyDescent="0.2">
      <c r="A6026" s="54">
        <v>5965</v>
      </c>
      <c r="B6026" s="1221">
        <f>'Revenues 9-14'!I109</f>
        <v>20426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15765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124004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44675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1337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100856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92</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14817</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100856</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100856</v>
      </c>
      <c r="D6216" s="13" t="str">
        <f t="shared" si="96"/>
        <v>Error?</v>
      </c>
      <c r="E6216" s="13" t="s">
        <v>207</v>
      </c>
    </row>
    <row r="6217" spans="1:5" x14ac:dyDescent="0.2">
      <c r="A6217">
        <v>6156</v>
      </c>
      <c r="B6217" s="1221">
        <f>'Assets-Liab 5-6'!J4</f>
        <v>100737</v>
      </c>
      <c r="D6217" s="13" t="str">
        <f t="shared" si="96"/>
        <v>Error?</v>
      </c>
      <c r="E6217" s="13" t="s">
        <v>207</v>
      </c>
    </row>
    <row r="6218" spans="1:5" x14ac:dyDescent="0.2">
      <c r="A6218">
        <v>6157</v>
      </c>
      <c r="B6218" s="1221">
        <f>'Assets-Liab 5-6'!J5</f>
        <v>119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11840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11840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11840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241092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241092</v>
      </c>
      <c r="D6229" s="13" t="str">
        <f t="shared" si="96"/>
        <v>Error?</v>
      </c>
      <c r="E6229" s="13" t="s">
        <v>207</v>
      </c>
    </row>
    <row r="6230" spans="1:5" x14ac:dyDescent="0.2">
      <c r="A6230">
        <v>6169</v>
      </c>
      <c r="B6230" s="1221">
        <f>'Acct Summary 7-8'!J20</f>
        <v>-229252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-229252</v>
      </c>
      <c r="D6263" s="13" t="str">
        <f t="shared" si="96"/>
        <v>Error?</v>
      </c>
      <c r="E6263" s="13" t="s">
        <v>207</v>
      </c>
    </row>
    <row r="6264" spans="1:5" x14ac:dyDescent="0.2">
      <c r="A6264">
        <v>6203</v>
      </c>
      <c r="B6264" s="1221">
        <f>'Acct Summary 7-8'!J79</f>
        <v>330108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100856</v>
      </c>
      <c r="D6266" s="13" t="str">
        <f t="shared" si="96"/>
        <v>Error?</v>
      </c>
      <c r="E6266" s="13" t="s">
        <v>207</v>
      </c>
    </row>
    <row r="6267" spans="1:5" x14ac:dyDescent="0.2">
      <c r="A6267">
        <v>6206</v>
      </c>
      <c r="B6267" s="1221">
        <f>'Acct Summary 7-8'!C82</f>
        <v>459125</v>
      </c>
      <c r="D6267" s="13" t="str">
        <f t="shared" si="96"/>
        <v>Error?</v>
      </c>
      <c r="E6267" s="13" t="s">
        <v>207</v>
      </c>
    </row>
    <row r="6268" spans="1:5" x14ac:dyDescent="0.2">
      <c r="A6268">
        <v>6207</v>
      </c>
      <c r="B6268" s="1221">
        <f>'Acct Summary 7-8'!D82</f>
        <v>-34960</v>
      </c>
      <c r="D6268" s="13" t="str">
        <f t="shared" si="96"/>
        <v>Error?</v>
      </c>
      <c r="E6268" s="13" t="s">
        <v>207</v>
      </c>
    </row>
    <row r="6269" spans="1:5" x14ac:dyDescent="0.2">
      <c r="A6269">
        <v>6208</v>
      </c>
      <c r="B6269" s="1221">
        <f>'Acct Summary 7-8'!E82</f>
        <v>-20891</v>
      </c>
      <c r="D6269" s="13" t="str">
        <f t="shared" si="96"/>
        <v>Error?</v>
      </c>
      <c r="E6269" s="13" t="s">
        <v>207</v>
      </c>
    </row>
    <row r="6270" spans="1:5" x14ac:dyDescent="0.2">
      <c r="A6270">
        <v>6209</v>
      </c>
      <c r="B6270" s="1221">
        <f>'Acct Summary 7-8'!F82</f>
        <v>-35744</v>
      </c>
      <c r="D6270" s="13" t="str">
        <f t="shared" si="96"/>
        <v>Error?</v>
      </c>
      <c r="E6270" s="13" t="s">
        <v>207</v>
      </c>
    </row>
    <row r="6271" spans="1:5" x14ac:dyDescent="0.2">
      <c r="A6271">
        <v>6210</v>
      </c>
      <c r="B6271" s="1221">
        <f>'Acct Summary 7-8'!G82</f>
        <v>17052</v>
      </c>
      <c r="D6271" s="13" t="str">
        <f t="shared" ref="D6271:D6334" si="97">IF(ISBLANK(B6271),"OK",IF(A6271-B6271=0,"OK","Error?"))</f>
        <v>Error?</v>
      </c>
      <c r="E6271" s="13" t="s">
        <v>207</v>
      </c>
    </row>
    <row r="6272" spans="1:5" x14ac:dyDescent="0.2">
      <c r="A6272">
        <v>6211</v>
      </c>
      <c r="B6272" s="1221">
        <f>'Acct Summary 7-8'!H82</f>
        <v>303179</v>
      </c>
      <c r="D6272" s="13" t="str">
        <f t="shared" si="97"/>
        <v>Error?</v>
      </c>
      <c r="E6272" s="13" t="s">
        <v>207</v>
      </c>
    </row>
    <row r="6273" spans="1:5" x14ac:dyDescent="0.2">
      <c r="A6273">
        <v>6212</v>
      </c>
      <c r="B6273" s="1221">
        <f>'Acct Summary 7-8'!I82</f>
        <v>-979574</v>
      </c>
      <c r="D6273" s="13" t="str">
        <f t="shared" si="97"/>
        <v>Error?</v>
      </c>
      <c r="E6273" s="13" t="s">
        <v>207</v>
      </c>
    </row>
    <row r="6274" spans="1:5" x14ac:dyDescent="0.2">
      <c r="A6274">
        <v>6213</v>
      </c>
      <c r="B6274" s="1221">
        <f>'Acct Summary 7-8'!J82</f>
        <v>-229252</v>
      </c>
      <c r="D6274" s="13" t="str">
        <f t="shared" si="97"/>
        <v>Error?</v>
      </c>
      <c r="E6274" s="13" t="s">
        <v>207</v>
      </c>
    </row>
    <row r="6275" spans="1:5" x14ac:dyDescent="0.2">
      <c r="A6275">
        <v>6214</v>
      </c>
      <c r="B6275" s="1221">
        <f>'Acct Summary 7-8'!K82</f>
        <v>-333294</v>
      </c>
      <c r="D6275" s="13" t="str">
        <f t="shared" si="97"/>
        <v>Error?</v>
      </c>
      <c r="E6275" s="13" t="s">
        <v>207</v>
      </c>
    </row>
    <row r="6276" spans="1:5" x14ac:dyDescent="0.2">
      <c r="A6276">
        <v>6215</v>
      </c>
      <c r="B6276" s="1221">
        <f>'Acct Summary 7-8'!C83</f>
        <v>0.20125092269685221</v>
      </c>
      <c r="D6276" s="13" t="str">
        <f t="shared" si="97"/>
        <v>Error?</v>
      </c>
      <c r="E6276" s="13" t="s">
        <v>207</v>
      </c>
    </row>
    <row r="6277" spans="1:5" x14ac:dyDescent="0.2">
      <c r="A6277">
        <v>6216</v>
      </c>
      <c r="B6277" s="1221">
        <f>'Acct Summary 7-8'!D83</f>
        <v>-8.571190404974037E-2</v>
      </c>
      <c r="D6277" s="13" t="str">
        <f t="shared" si="97"/>
        <v>Error?</v>
      </c>
      <c r="E6277" s="13" t="s">
        <v>207</v>
      </c>
    </row>
    <row r="6278" spans="1:5" x14ac:dyDescent="0.2">
      <c r="A6278">
        <v>6217</v>
      </c>
      <c r="B6278" s="1221">
        <f>'Acct Summary 7-8'!E83</f>
        <v>-0.14325781057135803</v>
      </c>
      <c r="D6278" s="13" t="str">
        <f t="shared" si="97"/>
        <v>Error?</v>
      </c>
      <c r="E6278" s="13" t="s">
        <v>207</v>
      </c>
    </row>
    <row r="6279" spans="1:5" x14ac:dyDescent="0.2">
      <c r="A6279">
        <v>6218</v>
      </c>
      <c r="B6279" s="1221">
        <f>'Acct Summary 7-8'!F83</f>
        <v>-0.11958034471683975</v>
      </c>
      <c r="D6279" s="13" t="str">
        <f t="shared" si="97"/>
        <v>Error?</v>
      </c>
      <c r="E6279" s="13" t="s">
        <v>207</v>
      </c>
    </row>
    <row r="6280" spans="1:5" x14ac:dyDescent="0.2">
      <c r="A6280">
        <v>6219</v>
      </c>
      <c r="B6280" s="1221">
        <f>'Acct Summary 7-8'!G83</f>
        <v>0.19603154530614122</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-0.32634191519415795</v>
      </c>
      <c r="D6282" s="13" t="str">
        <f t="shared" si="97"/>
        <v>Error?</v>
      </c>
      <c r="E6282" s="13" t="s">
        <v>207</v>
      </c>
    </row>
    <row r="6283" spans="1:5" x14ac:dyDescent="0.2">
      <c r="A6283">
        <v>6222</v>
      </c>
      <c r="B6283" s="1221">
        <f>'Acct Summary 7-8'!J83</f>
        <v>-2.2730625842785752</v>
      </c>
      <c r="D6283" s="13" t="str">
        <f t="shared" si="97"/>
        <v>Error?</v>
      </c>
      <c r="E6283" s="13" t="s">
        <v>207</v>
      </c>
    </row>
    <row r="6284" spans="1:5" x14ac:dyDescent="0.2">
      <c r="A6284">
        <v>6223</v>
      </c>
      <c r="B6284" s="1221">
        <f>'Acct Summary 7-8'!K83</f>
        <v>-0.4593540811305854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10608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10608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1232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1232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17400</v>
      </c>
      <c r="D6339" s="13" t="str">
        <f t="shared" si="98"/>
        <v>Error?</v>
      </c>
      <c r="E6339" s="13" t="s">
        <v>207</v>
      </c>
    </row>
    <row r="6340" spans="1:5" x14ac:dyDescent="0.2">
      <c r="A6340">
        <v>6279</v>
      </c>
      <c r="B6340" s="1221">
        <f>'Revenues 9-14'!C102</f>
        <v>3696</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11840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162135</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89901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1750</v>
      </c>
      <c r="D6981" s="13" t="str">
        <f t="shared" si="108"/>
        <v>Error?</v>
      </c>
    </row>
    <row r="6982" spans="1:4" x14ac:dyDescent="0.2">
      <c r="A6982">
        <v>6921</v>
      </c>
      <c r="B6982" s="1221">
        <f>'Expenditures 15-22'!K85</f>
        <v>1750</v>
      </c>
      <c r="D6982" s="13" t="str">
        <f t="shared" si="108"/>
        <v>Error?</v>
      </c>
    </row>
    <row r="6983" spans="1:4" x14ac:dyDescent="0.2">
      <c r="A6983">
        <v>6922</v>
      </c>
      <c r="B6983" s="1221">
        <f>'Expenditures 15-22'!H86</f>
        <v>300</v>
      </c>
      <c r="D6983" s="13" t="str">
        <f t="shared" si="108"/>
        <v>Error?</v>
      </c>
    </row>
    <row r="6984" spans="1:4" x14ac:dyDescent="0.2">
      <c r="A6984">
        <v>6923</v>
      </c>
      <c r="B6984" s="1221">
        <f>'Expenditures 15-22'!K86</f>
        <v>300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2050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4972</v>
      </c>
      <c r="D7006" s="13" t="str">
        <f t="shared" si="108"/>
        <v>Error?</v>
      </c>
    </row>
    <row r="7007" spans="1:4" x14ac:dyDescent="0.2">
      <c r="A7007">
        <v>6946</v>
      </c>
      <c r="B7007" s="1221">
        <f>'Expenditures 15-22'!K98</f>
        <v>4972</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4972</v>
      </c>
      <c r="D7012" s="13" t="str">
        <f t="shared" si="108"/>
        <v>Error?</v>
      </c>
    </row>
    <row r="7013" spans="1:4" x14ac:dyDescent="0.2">
      <c r="A7013">
        <v>6952</v>
      </c>
      <c r="B7013" s="1221">
        <f>'Expenditures 15-22'!K100</f>
        <v>4972</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241092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11840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6330</v>
      </c>
      <c r="D7077" s="13" t="str">
        <f t="shared" si="109"/>
        <v>Error?</v>
      </c>
    </row>
    <row r="7078" spans="1:4" x14ac:dyDescent="0.2">
      <c r="A7078">
        <v>7017</v>
      </c>
      <c r="B7078" s="1221">
        <f>'Expenditures 15-22'!K214</f>
        <v>6330</v>
      </c>
      <c r="D7078" s="13" t="str">
        <f t="shared" si="109"/>
        <v>Error?</v>
      </c>
    </row>
    <row r="7079" spans="1:4" x14ac:dyDescent="0.2">
      <c r="A7079">
        <v>7018</v>
      </c>
      <c r="B7079" s="1221">
        <f>'Expenditures 15-22'!D220</f>
        <v>1088</v>
      </c>
      <c r="D7079" s="13" t="str">
        <f t="shared" si="109"/>
        <v>Error?</v>
      </c>
    </row>
    <row r="7080" spans="1:4" x14ac:dyDescent="0.2">
      <c r="A7080">
        <v>7019</v>
      </c>
      <c r="B7080" s="1221">
        <f>'Expenditures 15-22'!K220</f>
        <v>1088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88080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88080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45185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45185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29331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29331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16735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16735</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241092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241092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241092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241092</v>
      </c>
      <c r="D7224" s="13" t="str">
        <f t="shared" si="111"/>
        <v>Error?</v>
      </c>
    </row>
    <row r="7225" spans="1:4" x14ac:dyDescent="0.2">
      <c r="A7225">
        <v>7164</v>
      </c>
      <c r="B7225" s="1221">
        <f>'Expenditures 15-22'!K332</f>
        <v>-229252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108877</v>
      </c>
      <c r="D7257" s="13" t="str">
        <f t="shared" si="112"/>
        <v>Error?</v>
      </c>
    </row>
    <row r="7258" spans="1:4" x14ac:dyDescent="0.2">
      <c r="A7258">
        <f t="shared" si="113"/>
        <v>7197</v>
      </c>
      <c r="B7258" s="1221">
        <f>'Expenditures 15-22'!D11</f>
        <v>24090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29168</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75774</v>
      </c>
      <c r="D7263" s="13" t="str">
        <f t="shared" si="112"/>
        <v>Error?</v>
      </c>
    </row>
    <row r="7264" spans="1:4" x14ac:dyDescent="0.2">
      <c r="A7264">
        <f t="shared" si="113"/>
        <v>7203</v>
      </c>
      <c r="B7264" s="1221">
        <f>'Expenditures 15-22'!D17</f>
        <v>10647</v>
      </c>
      <c r="D7264" s="13" t="str">
        <f t="shared" si="112"/>
        <v>Error?</v>
      </c>
    </row>
    <row r="7265" spans="1:5" x14ac:dyDescent="0.2">
      <c r="A7265">
        <f t="shared" si="113"/>
        <v>7204</v>
      </c>
      <c r="B7265" s="1221">
        <f>'Expenditures 15-22'!E17</f>
        <v>40</v>
      </c>
      <c r="D7265" s="13" t="str">
        <f t="shared" si="112"/>
        <v>Error?</v>
      </c>
    </row>
    <row r="7266" spans="1:5" x14ac:dyDescent="0.2">
      <c r="A7266">
        <f t="shared" si="113"/>
        <v>7205</v>
      </c>
      <c r="B7266" s="1221">
        <f>'Expenditures 15-22'!F17</f>
        <v>3440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476110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61761</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61761</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389</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302790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303179</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120458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302790</v>
      </c>
      <c r="D7731" s="13" t="str">
        <f t="shared" si="126"/>
        <v>Error?</v>
      </c>
      <c r="E7731" s="13" t="s">
        <v>968</v>
      </c>
    </row>
    <row r="7732" spans="1:6" x14ac:dyDescent="0.2">
      <c r="A7732">
        <v>7671</v>
      </c>
      <c r="B7732" s="1221">
        <f>'Rest Tax Levies-Tort Im 26'!J24</f>
        <v>303179</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303179</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1000000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elements/1.1/"/>
    <ds:schemaRef ds:uri="http://schemas.openxmlformats.org/package/2006/metadata/core-properties"/>
    <ds:schemaRef ds:uri="http://purl.org/dc/dcmitype/"/>
    <ds:schemaRef ds:uri="6ce3111e-7420-4802-b50a-75d4e9a0b980"/>
    <ds:schemaRef ds:uri="http://schemas.microsoft.com/office/infopath/2007/PartnerControls"/>
    <ds:schemaRef ds:uri="4d435f69-8686-490b-bd6d-b153bf22ab50"/>
    <ds:schemaRef ds:uri="http://schemas.microsoft.com/office/2006/documentManagement/types"/>
    <ds:schemaRef ds:uri="http://www.w3.org/XML/1998/namespace"/>
    <ds:schemaRef ds:uri="http://purl.org/dc/terms/"/>
    <ds:schemaRef ds:uri="d21dc803-237d-4c68-8692-8d731fd29118"/>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2017-08-30T16:56:49Z</cp:lastPrinted>
  <dcterms:created xsi:type="dcterms:W3CDTF">2003-10-29T19:06:34Z</dcterms:created>
  <dcterms:modified xsi:type="dcterms:W3CDTF">2017-11-07T15:07:32Z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